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4-my.sharepoint.com/personal/lubomira_kopcova_minedu_sk/Documents/Pracovná plocha/PpP ESF+/Prílohy_PpP_ESF+_v 2.0/"/>
    </mc:Choice>
  </mc:AlternateContent>
  <xr:revisionPtr revIDLastSave="18" documentId="8_{233B7DAA-EEAE-4348-B54A-00E26E462045}" xr6:coauthVersionLast="47" xr6:coauthVersionMax="47" xr10:uidLastSave="{AC326241-B65D-4473-BA1B-67FE66905170}"/>
  <bookViews>
    <workbookView xWindow="-120" yWindow="-120" windowWidth="38640" windowHeight="21120" tabRatio="868" xr2:uid="{00000000-000D-0000-FFFF-FFFF00000000}"/>
  </bookViews>
  <sheets>
    <sheet name="Pracovný výkaz" sheetId="4" r:id="rId1"/>
    <sheet name="Inštrukcie k PV" sheetId="5" r:id="rId2"/>
  </sheets>
  <definedNames>
    <definedName name="_xlnm.Print_Area" localSheetId="0">'Pracovný výkaz'!$A$1:$AH$37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4" l="1"/>
  <c r="AH11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5" i="4"/>
  <c r="AH13" i="4"/>
  <c r="AH16" i="4"/>
  <c r="AH1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U23" i="4"/>
  <c r="S6" i="4" s="1"/>
  <c r="BA23" i="4"/>
  <c r="BA24" i="4"/>
  <c r="BA26" i="4"/>
  <c r="BA25" i="4" s="1"/>
  <c r="BA27" i="4"/>
  <c r="BA28" i="4"/>
  <c r="BA29" i="4"/>
  <c r="BA30" i="4"/>
  <c r="BA32" i="4"/>
  <c r="BA33" i="4"/>
  <c r="BA34" i="4"/>
  <c r="BA35" i="4"/>
  <c r="BA36" i="4"/>
  <c r="BA37" i="4"/>
  <c r="AH17" i="4" l="1"/>
  <c r="AE5" i="4"/>
  <c r="AE6" i="4" s="1"/>
  <c r="Z6" i="4"/>
  <c r="I6" i="4"/>
  <c r="N6" i="4"/>
  <c r="J6" i="4"/>
  <c r="C6" i="4"/>
  <c r="Y6" i="4"/>
  <c r="P6" i="4"/>
  <c r="R6" i="4"/>
  <c r="W6" i="4"/>
  <c r="M6" i="4"/>
  <c r="F6" i="4"/>
  <c r="H6" i="4"/>
  <c r="AG5" i="4"/>
  <c r="AG6" i="4" s="1"/>
  <c r="AF5" i="4"/>
  <c r="AF6" i="4" s="1"/>
  <c r="O6" i="4"/>
  <c r="E6" i="4"/>
  <c r="AC6" i="4"/>
  <c r="L6" i="4"/>
  <c r="U6" i="4"/>
  <c r="K6" i="4"/>
  <c r="AA6" i="4"/>
  <c r="T6" i="4"/>
  <c r="X6" i="4"/>
  <c r="D6" i="4"/>
  <c r="Q6" i="4"/>
  <c r="AB6" i="4"/>
  <c r="AD6" i="4"/>
  <c r="V6" i="4"/>
  <c r="G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  <author>Trnovská Kamila</author>
    <author>Zuzana Kyselová</author>
  </authors>
  <commentList>
    <comment ref="A8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Uvádzajú sa pracovné pozície v rámci EŠIF za zamestnávateľa identifikovaného o riadok vyššie</t>
        </r>
      </text>
    </comment>
    <comment ref="A10" authorId="1" shapeId="0" xr:uid="{00000000-0006-0000-0000-000002000000}">
      <text>
        <r>
          <rPr>
            <sz val="9"/>
            <color rgb="FF000000"/>
            <rFont val="Segoe UI"/>
            <family val="2"/>
            <charset val="238"/>
          </rPr>
          <t xml:space="preserve">
</t>
        </r>
        <r>
          <rPr>
            <sz val="9"/>
            <color rgb="FF000000"/>
            <rFont val="Segoe UI"/>
            <family val="2"/>
            <charset val="238"/>
          </rPr>
          <t>V prípade, ak zamestnanec vykonáva viac ako je počet preddefinovaných pracovných pozícií v riadkoch nižšie, môže vložiť a skopírovať ďalšie riadky podľa potreby.</t>
        </r>
      </text>
    </comment>
    <comment ref="A15" authorId="1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tu prijímateľ uvedie vo formáte: identifikácia operačného programu/číslo projektu/názov položky rozpočtu ostatné pracovné pomery v ďalších projektoch v rámci EŠIF(TPP). V prípade potreby môže prijímateľ doplniť ďalšie riadky tak aby povinne uviedol všetky pracovné pomery v rámci projektov EŠIF</t>
        </r>
      </text>
    </comment>
    <comment ref="A21" authorId="2" shapeId="0" xr:uid="{00000000-0006-0000-0000-000004000000}">
      <text>
        <r>
          <rPr>
            <sz val="9"/>
            <color indexed="81"/>
            <rFont val="Segoe UI"/>
            <family val="2"/>
            <charset val="238"/>
          </rPr>
          <t xml:space="preserve">
 V tejto časti je potrebné uviesť  informácie o dovolenke, lekároch, PN a pod., Uvedené dovolenky, PN a lekár musia byť v súlade s časťou "Počet hodín zamestnanca v danom mesiaci"</t>
        </r>
      </text>
    </comment>
  </commentList>
</comments>
</file>

<file path=xl/sharedStrings.xml><?xml version="1.0" encoding="utf-8"?>
<sst xmlns="http://schemas.openxmlformats.org/spreadsheetml/2006/main" count="60" uniqueCount="57">
  <si>
    <t>Príručka pre prijímateľa
Príloha č. 6</t>
  </si>
  <si>
    <t xml:space="preserve">Pracovný výkaz </t>
  </si>
  <si>
    <t>Meno osoby:</t>
  </si>
  <si>
    <t>Mesiac:</t>
  </si>
  <si>
    <t>vyberte položku</t>
  </si>
  <si>
    <t>Rok:</t>
  </si>
  <si>
    <t>deň:</t>
  </si>
  <si>
    <r>
      <rPr>
        <sz val="10"/>
        <color indexed="8"/>
        <rFont val="Calibri"/>
        <family val="2"/>
        <charset val="238"/>
      </rPr>
      <t xml:space="preserve">∑ </t>
    </r>
    <r>
      <rPr>
        <sz val="10"/>
        <color indexed="8"/>
        <rFont val="Calibri"/>
        <family val="2"/>
        <charset val="238"/>
      </rPr>
      <t>odpracovaných hodín:</t>
    </r>
  </si>
  <si>
    <t>Názov prijímateľa:</t>
  </si>
  <si>
    <t>Pracovné pomery v rámci fondov EÚ</t>
  </si>
  <si>
    <t xml:space="preserve">Názov položky rozpočtu-práca na PP: </t>
  </si>
  <si>
    <t xml:space="preserve">Názov položky rozpočtu- práca mimo PP (DoVP/DoPČ): </t>
  </si>
  <si>
    <t>Pracovné pozície mimo fondov EÚ</t>
  </si>
  <si>
    <t>Pracovné pomery mimo  fondov EÚ v rámci zamestnávateľa za ktorého sa nárokujú výdavky:</t>
  </si>
  <si>
    <t>Pracovné pozície u iných zamestnávateľov</t>
  </si>
  <si>
    <t>Pracovné pomery u iných zamestnávateľov v rámci projektov fondov EÚ:</t>
  </si>
  <si>
    <t xml:space="preserve">Pracovné pomery u iných zamestnávateľov mimo fondov EÚ: </t>
  </si>
  <si>
    <t>∑</t>
  </si>
  <si>
    <t>Maximálny počet hodín (HH:MM)</t>
  </si>
  <si>
    <t>Neprítomnosti (dovolenky, lekár, PN a pod.)</t>
  </si>
  <si>
    <t xml:space="preserve">Stručný popis oprávnených činností </t>
  </si>
  <si>
    <t>Deň vzniku Slovenskej republiky</t>
  </si>
  <si>
    <t>Dátum:</t>
  </si>
  <si>
    <r>
      <rPr>
        <sz val="12"/>
        <rFont val="Calibri"/>
        <family val="2"/>
        <charset val="238"/>
      </rPr>
      <t>Vykonávaná činnosť / Výstupy vykonávanej činnosti: 
(ak mám zamestnanec viac pozícií uvedie činnosť za každú pozíciu samostatne)</t>
    </r>
    <r>
      <rPr>
        <b/>
        <sz val="12"/>
        <rFont val="Calibri"/>
        <family val="2"/>
        <charset val="238"/>
      </rPr>
      <t xml:space="preserve">
</t>
    </r>
    <r>
      <rPr>
        <sz val="12"/>
        <color indexed="10"/>
        <rFont val="Calibri"/>
        <family val="2"/>
        <charset val="238"/>
      </rPr>
      <t/>
    </r>
  </si>
  <si>
    <t>Zjavenie Pána (Traja králi)</t>
  </si>
  <si>
    <t>Meno, priezvisko, podpis osoby predkladajúcej pracovný výkaz (zamestnanca):</t>
  </si>
  <si>
    <t>Veľký piatok</t>
  </si>
  <si>
    <t>Veľkonočný pondelok</t>
  </si>
  <si>
    <t>Sviatok práce</t>
  </si>
  <si>
    <t>Deň víťazstva nad fašizmom</t>
  </si>
  <si>
    <t>Sviatok svätého Cyrila a Metoda</t>
  </si>
  <si>
    <t>Výročie SNP</t>
  </si>
  <si>
    <t>Čestné výhlásenie:</t>
  </si>
  <si>
    <t>Vyššie uvedeným podpisom potvrdzujem, že údaje uvedené v pracovnom výkaze sú pravdivé, reálne a správne a som si vedomá/ý následkov spojených s uvedením/predložením nesprávneho, neúplného alebo falšovaného výkazu.</t>
  </si>
  <si>
    <t>január</t>
  </si>
  <si>
    <t>Deň Ústavy Slovenskej republiky</t>
  </si>
  <si>
    <t>február</t>
  </si>
  <si>
    <t>Sedembolestná Panna Mária</t>
  </si>
  <si>
    <t>marec</t>
  </si>
  <si>
    <t>Sviatok Všetkých svätých</t>
  </si>
  <si>
    <t>apríl</t>
  </si>
  <si>
    <t>Deň boja za slobodu a demokraciu</t>
  </si>
  <si>
    <t>máj</t>
  </si>
  <si>
    <t>Štedrý deň</t>
  </si>
  <si>
    <t>jún</t>
  </si>
  <si>
    <t>1. sviatok vianočný</t>
  </si>
  <si>
    <t>júl</t>
  </si>
  <si>
    <t>2. sviatok vianočný</t>
  </si>
  <si>
    <t>august</t>
  </si>
  <si>
    <t>september</t>
  </si>
  <si>
    <t>október</t>
  </si>
  <si>
    <t>november</t>
  </si>
  <si>
    <t>december</t>
  </si>
  <si>
    <t>Začiatok pracovnej  činnosti (HH:MM)</t>
  </si>
  <si>
    <t>Ukončenie pracovnej činnosti (HH:MM)</t>
  </si>
  <si>
    <t>Kód projektu v ITMS 2021+:</t>
  </si>
  <si>
    <r>
      <rPr>
        <b/>
        <sz val="8"/>
        <color rgb="FF000000"/>
        <rFont val="Verdana"/>
        <family val="2"/>
        <charset val="238"/>
      </rPr>
      <t xml:space="preserve">1. „Meno osoby" - </t>
    </r>
    <r>
      <rPr>
        <sz val="8"/>
        <color rgb="FF000000"/>
        <rFont val="Verdana"/>
        <family val="2"/>
        <charset val="238"/>
      </rPr>
      <t xml:space="preserve">uviesť meno a priezvisko fyzickej osoby, ktorá predmetnú činnosť vykonala (v tvare: titul pred menom, meno a priezvisko, titul za menom.
</t>
    </r>
    <r>
      <rPr>
        <b/>
        <sz val="8"/>
        <color rgb="FF000000"/>
        <rFont val="Verdana"/>
        <family val="2"/>
        <charset val="238"/>
      </rPr>
      <t xml:space="preserve">2. „Mesiac" - </t>
    </r>
    <r>
      <rPr>
        <sz val="8"/>
        <color rgb="FF000000"/>
        <rFont val="Verdana"/>
        <family val="2"/>
        <charset val="238"/>
      </rPr>
      <t xml:space="preserve">vybrať mesiac v ktorom boli predmetné činnosti vykonané.
</t>
    </r>
    <r>
      <rPr>
        <b/>
        <sz val="8"/>
        <color rgb="FF000000"/>
        <rFont val="Verdana"/>
        <family val="2"/>
        <charset val="238"/>
      </rPr>
      <t xml:space="preserve">3. „Rok" </t>
    </r>
    <r>
      <rPr>
        <sz val="8"/>
        <color rgb="FF000000"/>
        <rFont val="Verdana"/>
        <family val="2"/>
        <charset val="238"/>
      </rPr>
      <t xml:space="preserve">- vybrať rok v ktorom boli predmetné činnosti vykonané.
</t>
    </r>
    <r>
      <rPr>
        <b/>
        <sz val="8"/>
        <color rgb="FF000000"/>
        <rFont val="Verdana"/>
        <family val="2"/>
        <charset val="238"/>
      </rPr>
      <t xml:space="preserve">4. „Deň“ </t>
    </r>
    <r>
      <rPr>
        <sz val="8"/>
        <color rgb="FF000000"/>
        <rFont val="Verdana"/>
        <family val="2"/>
        <charset val="238"/>
      </rPr>
      <t xml:space="preserve">– preddefinované (červná výplň bunky - sviatok, žltá výplň bunky - víkend).
</t>
    </r>
    <r>
      <rPr>
        <b/>
        <sz val="8"/>
        <color rgb="FF000000"/>
        <rFont val="Verdana"/>
        <family val="2"/>
        <charset val="238"/>
      </rPr>
      <t>5. „Názov príjímateľa"</t>
    </r>
    <r>
      <rPr>
        <sz val="8"/>
        <color rgb="FF000000"/>
        <rFont val="Verdana"/>
        <family val="2"/>
        <charset val="238"/>
      </rPr>
      <t xml:space="preserve"> - uviesť názov Prijímateľa/Partnera (zamestnávateľa), s ktorým má daná osoba uzatvorený daný právny vzťah a za ktorého sa predkladajú výdavky v rámci ŽoP
</t>
    </r>
    <r>
      <rPr>
        <b/>
        <sz val="8"/>
        <color rgb="FF000000"/>
        <rFont val="Verdana"/>
        <family val="2"/>
        <charset val="238"/>
      </rPr>
      <t>6. "Kód projektu ITMS2021+:"</t>
    </r>
    <r>
      <rPr>
        <sz val="8"/>
        <color rgb="FF000000"/>
        <rFont val="Verdana"/>
        <family val="2"/>
        <charset val="238"/>
      </rPr>
      <t xml:space="preserve"> - uviesť kód ITMS2021+ príslušného projektu, v rámci ktorého boli  predmetné činnosti na danej pozícii vykonané.   
</t>
    </r>
    <r>
      <rPr>
        <b/>
        <sz val="8"/>
        <color rgb="FF000000"/>
        <rFont val="Verdana"/>
        <family val="2"/>
        <charset val="238"/>
      </rPr>
      <t>7. "p.č. položky rozpočtu - práca na PP"</t>
    </r>
    <r>
      <rPr>
        <sz val="8"/>
        <color rgb="FF000000"/>
        <rFont val="Verdana"/>
        <family val="2"/>
        <charset val="238"/>
      </rPr>
      <t xml:space="preserve"> - uviesť číslo a názov položky rozpočtu projektu zodpovedajúce danej pracovnej pozícii pri pracovnej zmluve - v prípade potreby je možné doplniť riadky pre pridanie položiek rozpočtu
</t>
    </r>
    <r>
      <rPr>
        <b/>
        <sz val="8"/>
        <color rgb="FF000000"/>
        <rFont val="Verdana"/>
        <family val="2"/>
        <charset val="238"/>
      </rPr>
      <t xml:space="preserve">8. "p.č. položky rozpočtu - práca mimo PP (DoVP/DoPČ)" -  </t>
    </r>
    <r>
      <rPr>
        <sz val="8"/>
        <color rgb="FF000000"/>
        <rFont val="Verdana"/>
        <family val="2"/>
        <charset val="238"/>
      </rPr>
      <t>uviesť číslo a názov položky rozpočtu projektu zodpovedajúce danej pracovnej pozícii pri dohode o vykonaní práce/dohode o pracovnej činnosti - v prípade potreby je možné doplniť riadky pre pridanie položiek rozpočtu
9. "</t>
    </r>
    <r>
      <rPr>
        <b/>
        <sz val="8"/>
        <color rgb="FF000000"/>
        <rFont val="Verdana"/>
        <family val="2"/>
        <charset val="238"/>
      </rPr>
      <t xml:space="preserve">Pracovné pomery mimo fondov EÚ v rámci zamestnávateľa za ktorého sa nárokujú výdavky" </t>
    </r>
    <r>
      <rPr>
        <sz val="8"/>
        <color rgb="FF000000"/>
        <rFont val="Verdana"/>
        <family val="2"/>
        <charset val="238"/>
      </rPr>
      <t xml:space="preserve">- uviesť názov pozície vykonávanej mimo projektov fondov EÚ za zamestnávavateľa uvedeného v riadku 7
</t>
    </r>
    <r>
      <rPr>
        <b/>
        <sz val="8"/>
        <color rgb="FF000000"/>
        <rFont val="Verdana"/>
        <family val="2"/>
        <charset val="238"/>
      </rPr>
      <t xml:space="preserve">10. Pracovné pomery u iných zamestnávateľov v rámci projektov fondov EÚ" </t>
    </r>
    <r>
      <rPr>
        <sz val="8"/>
        <color rgb="FF000000"/>
        <rFont val="Verdana"/>
        <family val="2"/>
        <charset val="238"/>
      </rPr>
      <t xml:space="preserve">- uviesť názov pozície u iných zamestnávateľov v rámci projektov fondov EÚ
</t>
    </r>
    <r>
      <rPr>
        <b/>
        <sz val="8"/>
        <color rgb="FF000000"/>
        <rFont val="Verdana"/>
        <family val="2"/>
        <charset val="238"/>
      </rPr>
      <t xml:space="preserve">11. Pracovné pomery u iných zamestnávateľov mimo fondov EÚ - </t>
    </r>
    <r>
      <rPr>
        <sz val="8"/>
        <color rgb="FF000000"/>
        <rFont val="Verdana"/>
        <family val="2"/>
        <charset val="238"/>
      </rPr>
      <t xml:space="preserve">uvádza sa počet hodín </t>
    </r>
    <r>
      <rPr>
        <u/>
        <sz val="8"/>
        <color rgb="FF000000"/>
        <rFont val="Verdana"/>
        <family val="2"/>
        <charset val="238"/>
      </rPr>
      <t>za každý pracovný uväzok osobitne</t>
    </r>
    <r>
      <rPr>
        <sz val="8"/>
        <color rgb="FF000000"/>
        <rFont val="Verdana"/>
        <family val="2"/>
        <charset val="238"/>
      </rPr>
      <t xml:space="preserve"> u iných zamestnávateľov mimo projektov fondov EÚ, vrátane názvu zamestnávateľa. 
</t>
    </r>
    <r>
      <rPr>
        <b/>
        <sz val="8"/>
        <color rgb="FF000000"/>
        <rFont val="Verdana"/>
        <family val="2"/>
        <charset val="238"/>
      </rPr>
      <t xml:space="preserve">12 . "∑ odpracovaných hodín" - </t>
    </r>
    <r>
      <rPr>
        <sz val="8"/>
        <color rgb="FF000000"/>
        <rFont val="Verdana"/>
        <family val="2"/>
        <charset val="238"/>
      </rPr>
      <t xml:space="preserve">súčet reálne odpracovaných hodín.
</t>
    </r>
    <r>
      <rPr>
        <b/>
        <sz val="8"/>
        <color rgb="FF000000"/>
        <rFont val="Verdana"/>
        <family val="2"/>
        <charset val="238"/>
      </rPr>
      <t xml:space="preserve">13. "Začiatok pracovnej  činnosti (HH:MM)" - </t>
    </r>
    <r>
      <rPr>
        <sz val="8"/>
        <color rgb="FF000000"/>
        <rFont val="Verdana"/>
        <family val="2"/>
        <charset val="238"/>
      </rPr>
      <t xml:space="preserve">uviesť začiatok vykonávaných pracovných činností
</t>
    </r>
    <r>
      <rPr>
        <b/>
        <sz val="8"/>
        <color rgb="FF000000"/>
        <rFont val="Verdana"/>
        <family val="2"/>
        <charset val="238"/>
      </rPr>
      <t xml:space="preserve">14. "Ukončenie pracovnej činnosti (HH:MM)" </t>
    </r>
    <r>
      <rPr>
        <sz val="8"/>
        <color rgb="FF000000"/>
        <rFont val="Verdana"/>
        <family val="2"/>
        <charset val="238"/>
      </rPr>
      <t xml:space="preserve">- uviesť koniec vykonávaných pracovných čínností
</t>
    </r>
    <r>
      <rPr>
        <b/>
        <sz val="8"/>
        <color rgb="FF000000"/>
        <rFont val="Verdana"/>
        <family val="2"/>
        <charset val="238"/>
      </rPr>
      <t>15. "Maximálny počet hodín (HH:MM)"</t>
    </r>
    <r>
      <rPr>
        <sz val="8"/>
        <color rgb="FF000000"/>
        <rFont val="Verdana"/>
        <family val="2"/>
        <charset val="238"/>
      </rPr>
      <t xml:space="preserve"> - automatický výpočet maximálneho počtu hodín za daný pracovný deň podľa vyplnených odpracovaných hodín
</t>
    </r>
    <r>
      <rPr>
        <b/>
        <sz val="8"/>
        <color rgb="FF000000"/>
        <rFont val="Verdana"/>
        <family val="2"/>
        <charset val="238"/>
      </rPr>
      <t>16. Neprítomnosti (dovolenky, lekár, PN a pod.)</t>
    </r>
    <r>
      <rPr>
        <sz val="8"/>
        <color rgb="FF000000"/>
        <rFont val="Verdana"/>
        <family val="2"/>
        <charset val="238"/>
      </rPr>
      <t xml:space="preserve"> - uvedie sa typ neprítomnosti (napr. D=dovolenka, L=lekár, SLC=služobná cesta a pod.). Doplní sa potrebný počet riadkov a identifikujú sa pozície v súlade s počtom pozicí uvedených v riadkoch 9 - 16.  Hodiny za jednotivé neprítomnosti sa uvádzajú v tomto riadku, nie v rámci prehľadu odpracovaných hodín v riadkoch 9 - 16.
</t>
    </r>
    <r>
      <rPr>
        <b/>
        <i/>
        <sz val="8"/>
        <color rgb="FF000000"/>
        <rFont val="Verdana"/>
        <family val="2"/>
        <charset val="238"/>
      </rPr>
      <t xml:space="preserve">"Všeobecné informácie":
1. Pracovný výkaz sa vypracuje na každý mesiac t. j. nie je možné predložiť pracovný výkaz na viac mesiacov.
2. V prípade, ak zamestnanec vykonáva viac ako je počet preddefinovaných pracovných pozícií na jednom projekte, skopíruje príslušný riadok (10 pri PP, 11 pri DoVP/DoPČ).
3. V prípade, ak zamestnanec vykonáva prácu na viacerých projektoch  fondov EÚ, skopíruje riadky 10, 11 resp. 15.
3a. v prípade, ak zamestnanec vykonáva pracovné činnosti mimo projektov fondov EÚ, vypĺňa riadky 13, resp. 16 v závislosti od zamestnávateľa  
4. Vypĺňajú sa len políčka s bielym podkladom a  zeleným podkladom. Políčka so šedým podkladom sú prednastavené, zásah do nich spôsobí nepresnosti
5. Neúplné, nepresné a nepravdivé informácie môžu mať za následok vznik neoprávnených výdavkov alebo predĺženie lehoty spracovania žiadosti o platbu.
6. Stručný popis oprávnených činností - uviesť za dané obdobie stručný popis činností pracovníka viažúcich sa najmä k výstupom projektu:
</t>
    </r>
    <r>
      <rPr>
        <b/>
        <sz val="8"/>
        <color rgb="FF000000"/>
        <rFont val="Verdana"/>
        <family val="2"/>
        <charset val="238"/>
      </rPr>
      <t xml:space="preserve">Vykonávaná činnosť / Výstupy vykonávanej činnosti: </t>
    </r>
    <r>
      <rPr>
        <sz val="8"/>
        <color rgb="FF000000"/>
        <rFont val="Verdana"/>
        <family val="2"/>
        <charset val="238"/>
      </rPr>
      <t xml:space="preserve">napr. príprava dokumentu "XX" ako výstup podaktivity "XX", stretnutie s "XX" k obsahu vzdelávania kurzu "XX". Popis pracovných činností nesmie byť všeobecného charakteru, ale musí byť naviazaný na konkrétnu aktivitu, alebo výstup aktivity. V prípade ak zamestnanec vykonáva činností pre projekt v rámci viacerých pozícií, popise vykonávanú činnosť pre každú pozíciu zvlášť. </t>
    </r>
    <r>
      <rPr>
        <b/>
        <sz val="8"/>
        <color rgb="FF000000"/>
        <rFont val="Verdana"/>
        <family val="2"/>
        <charset val="238"/>
      </rPr>
      <t xml:space="preserve">V prípade lektorovania, pracovných stretnutí, webinároch a workshopch uviesť dátum konania a názov podujatia.
</t>
    </r>
    <r>
      <rPr>
        <sz val="8"/>
        <color rgb="FF000000"/>
        <rFont val="Verdana"/>
        <family val="2"/>
        <charset val="238"/>
      </rPr>
      <t xml:space="preserve">8. Z dôvodu zachovania formátu formulára a nastavených vzorcov je možné vpisovať </t>
    </r>
    <r>
      <rPr>
        <b/>
        <sz val="8"/>
        <color rgb="FF000000"/>
        <rFont val="Verdana"/>
        <family val="2"/>
        <charset val="238"/>
      </rPr>
      <t>len do nevyfarbených buniek.</t>
    </r>
    <r>
      <rPr>
        <sz val="8"/>
        <color rgb="FF000000"/>
        <rFont val="Verdana"/>
        <family val="2"/>
        <charset val="238"/>
      </rPr>
      <t xml:space="preserve"> Aj v tomto prípade je však možné pridávať nové riadky, ktoré však spätne nie je možné odstrániť. V prípade situácie kedy zamestnanec už nevykonáva činnosti za všetky pozície, resp. pracovné pomery, je možné nechať riadok prázdny, resp. je možné využiť prázdny formulár z PpP a nanovo definovať potrebný počet pozícií.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</si>
</sst>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mmmm"/>
    <numFmt numFmtId="166" formatCode="d/m/yy"/>
    <numFmt numFmtId="167" formatCode="#,##0.0"/>
    <numFmt numFmtId="168" formatCode="h:mm;@"/>
    <numFmt numFmtId="169" formatCode="ddd"/>
  </numFmts>
  <fonts count="32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8"/>
      <name val="Tahoma"/>
      <family val="2"/>
    </font>
    <font>
      <sz val="8"/>
      <color indexed="8"/>
      <name val="Verdana"/>
      <family val="2"/>
      <charset val="238"/>
    </font>
    <font>
      <sz val="9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sz val="10"/>
      <color indexed="8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8"/>
      <name val="Verdana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Verdana"/>
      <family val="2"/>
      <charset val="238"/>
    </font>
    <font>
      <sz val="9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1"/>
      <color indexed="17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sz val="12"/>
      <color indexed="10"/>
      <name val="Calibri"/>
      <family val="2"/>
      <charset val="238"/>
    </font>
    <font>
      <b/>
      <sz val="12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indexed="10"/>
      <name val="Calibri"/>
      <family val="2"/>
      <charset val="238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i/>
      <sz val="8"/>
      <color rgb="FF000000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name val="Calibri"/>
      <family val="2"/>
      <charset val="238"/>
    </font>
    <font>
      <u/>
      <sz val="8"/>
      <color rgb="FF000000"/>
      <name val="Verdana"/>
      <family val="2"/>
      <charset val="238"/>
    </font>
    <font>
      <sz val="9"/>
      <color rgb="FF000000"/>
      <name val="Segoe U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9" fillId="8" borderId="0" applyNumberFormat="0" applyBorder="0" applyAlignment="0" applyProtection="0"/>
    <xf numFmtId="0" fontId="18" fillId="0" borderId="0"/>
    <xf numFmtId="0" fontId="2" fillId="0" borderId="0"/>
    <xf numFmtId="0" fontId="3" fillId="0" borderId="0"/>
  </cellStyleXfs>
  <cellXfs count="152">
    <xf numFmtId="0" fontId="0" fillId="0" borderId="0" xfId="0"/>
    <xf numFmtId="0" fontId="18" fillId="0" borderId="0" xfId="2"/>
    <xf numFmtId="164" fontId="18" fillId="0" borderId="0" xfId="2" applyNumberFormat="1"/>
    <xf numFmtId="165" fontId="18" fillId="0" borderId="0" xfId="2" applyNumberFormat="1"/>
    <xf numFmtId="166" fontId="4" fillId="0" borderId="1" xfId="4" applyNumberFormat="1" applyFont="1" applyBorder="1"/>
    <xf numFmtId="0" fontId="4" fillId="0" borderId="1" xfId="4" applyFont="1" applyBorder="1"/>
    <xf numFmtId="14" fontId="18" fillId="0" borderId="0" xfId="2" applyNumberFormat="1"/>
    <xf numFmtId="166" fontId="4" fillId="0" borderId="2" xfId="4" applyNumberFormat="1" applyFont="1" applyBorder="1"/>
    <xf numFmtId="0" fontId="4" fillId="0" borderId="3" xfId="4" applyFont="1" applyBorder="1"/>
    <xf numFmtId="0" fontId="4" fillId="0" borderId="4" xfId="4" applyFont="1" applyBorder="1"/>
    <xf numFmtId="0" fontId="4" fillId="0" borderId="5" xfId="4" applyFont="1" applyBorder="1"/>
    <xf numFmtId="0" fontId="4" fillId="0" borderId="7" xfId="4" applyFont="1" applyBorder="1"/>
    <xf numFmtId="0" fontId="4" fillId="0" borderId="8" xfId="4" applyFont="1" applyBorder="1"/>
    <xf numFmtId="0" fontId="4" fillId="0" borderId="9" xfId="4" applyFont="1" applyBorder="1"/>
    <xf numFmtId="0" fontId="5" fillId="0" borderId="0" xfId="2" applyFont="1" applyAlignment="1" applyProtection="1">
      <alignment vertical="top" wrapText="1"/>
      <protection locked="0"/>
    </xf>
    <xf numFmtId="0" fontId="5" fillId="0" borderId="10" xfId="2" applyFont="1" applyBorder="1" applyAlignment="1" applyProtection="1">
      <alignment vertical="top" wrapText="1"/>
      <protection locked="0"/>
    </xf>
    <xf numFmtId="168" fontId="18" fillId="4" borderId="0" xfId="2" applyNumberFormat="1" applyFill="1"/>
    <xf numFmtId="169" fontId="18" fillId="3" borderId="23" xfId="2" applyNumberFormat="1" applyFill="1" applyBorder="1"/>
    <xf numFmtId="169" fontId="18" fillId="3" borderId="17" xfId="2" applyNumberFormat="1" applyFill="1" applyBorder="1"/>
    <xf numFmtId="0" fontId="18" fillId="5" borderId="20" xfId="2" applyFill="1" applyBorder="1"/>
    <xf numFmtId="0" fontId="18" fillId="5" borderId="19" xfId="2" applyFill="1" applyBorder="1"/>
    <xf numFmtId="0" fontId="18" fillId="3" borderId="24" xfId="2" applyFill="1" applyBorder="1"/>
    <xf numFmtId="0" fontId="18" fillId="0" borderId="25" xfId="2" applyBorder="1"/>
    <xf numFmtId="0" fontId="2" fillId="0" borderId="0" xfId="3"/>
    <xf numFmtId="0" fontId="13" fillId="0" borderId="0" xfId="3" applyFont="1" applyAlignment="1">
      <alignment vertical="top"/>
    </xf>
    <xf numFmtId="4" fontId="18" fillId="3" borderId="16" xfId="2" applyNumberFormat="1" applyFill="1" applyBorder="1"/>
    <xf numFmtId="4" fontId="18" fillId="3" borderId="26" xfId="2" applyNumberFormat="1" applyFill="1" applyBorder="1"/>
    <xf numFmtId="4" fontId="18" fillId="6" borderId="16" xfId="2" applyNumberFormat="1" applyFill="1" applyBorder="1"/>
    <xf numFmtId="4" fontId="18" fillId="3" borderId="27" xfId="2" applyNumberFormat="1" applyFill="1" applyBorder="1"/>
    <xf numFmtId="4" fontId="18" fillId="3" borderId="29" xfId="2" applyNumberFormat="1" applyFill="1" applyBorder="1"/>
    <xf numFmtId="4" fontId="18" fillId="3" borderId="24" xfId="2" applyNumberFormat="1" applyFill="1" applyBorder="1"/>
    <xf numFmtId="14" fontId="5" fillId="0" borderId="14" xfId="2" applyNumberFormat="1" applyFont="1" applyBorder="1" applyAlignment="1" applyProtection="1">
      <alignment vertical="center"/>
      <protection locked="0"/>
    </xf>
    <xf numFmtId="0" fontId="15" fillId="7" borderId="27" xfId="2" applyFont="1" applyFill="1" applyBorder="1"/>
    <xf numFmtId="0" fontId="8" fillId="5" borderId="29" xfId="2" applyFont="1" applyFill="1" applyBorder="1" applyAlignment="1">
      <alignment wrapText="1"/>
    </xf>
    <xf numFmtId="0" fontId="8" fillId="9" borderId="46" xfId="2" applyFont="1" applyFill="1" applyBorder="1" applyAlignment="1">
      <alignment wrapText="1"/>
    </xf>
    <xf numFmtId="0" fontId="18" fillId="5" borderId="49" xfId="2" applyFill="1" applyBorder="1"/>
    <xf numFmtId="169" fontId="18" fillId="3" borderId="0" xfId="2" applyNumberFormat="1" applyFill="1"/>
    <xf numFmtId="0" fontId="18" fillId="3" borderId="36" xfId="2" applyFill="1" applyBorder="1"/>
    <xf numFmtId="0" fontId="18" fillId="3" borderId="50" xfId="2" applyFill="1" applyBorder="1"/>
    <xf numFmtId="4" fontId="18" fillId="3" borderId="51" xfId="2" applyNumberFormat="1" applyFill="1" applyBorder="1"/>
    <xf numFmtId="4" fontId="18" fillId="3" borderId="52" xfId="2" applyNumberFormat="1" applyFill="1" applyBorder="1"/>
    <xf numFmtId="0" fontId="6" fillId="0" borderId="0" xfId="2" applyFont="1"/>
    <xf numFmtId="4" fontId="6" fillId="0" borderId="0" xfId="2" applyNumberFormat="1" applyFont="1" applyProtection="1">
      <protection locked="0"/>
    </xf>
    <xf numFmtId="0" fontId="7" fillId="0" borderId="0" xfId="2" applyFont="1" applyAlignment="1" applyProtection="1">
      <alignment vertical="center" wrapText="1"/>
      <protection locked="0"/>
    </xf>
    <xf numFmtId="167" fontId="18" fillId="0" borderId="0" xfId="2" applyNumberFormat="1"/>
    <xf numFmtId="0" fontId="8" fillId="0" borderId="33" xfId="2" applyFont="1" applyBorder="1" applyProtection="1">
      <protection locked="0"/>
    </xf>
    <xf numFmtId="0" fontId="8" fillId="0" borderId="45" xfId="2" applyFont="1" applyBorder="1" applyProtection="1">
      <protection locked="0"/>
    </xf>
    <xf numFmtId="14" fontId="15" fillId="0" borderId="47" xfId="2" applyNumberFormat="1" applyFont="1" applyBorder="1" applyProtection="1">
      <protection locked="0"/>
    </xf>
    <xf numFmtId="14" fontId="15" fillId="0" borderId="48" xfId="2" applyNumberFormat="1" applyFont="1" applyBorder="1" applyAlignment="1" applyProtection="1">
      <alignment wrapText="1"/>
      <protection locked="0"/>
    </xf>
    <xf numFmtId="0" fontId="18" fillId="3" borderId="28" xfId="2" applyFill="1" applyBorder="1" applyProtection="1">
      <protection locked="0"/>
    </xf>
    <xf numFmtId="0" fontId="18" fillId="3" borderId="20" xfId="2" applyFill="1" applyBorder="1" applyProtection="1">
      <protection locked="0"/>
    </xf>
    <xf numFmtId="0" fontId="18" fillId="3" borderId="49" xfId="2" applyFill="1" applyBorder="1" applyProtection="1">
      <protection locked="0"/>
    </xf>
    <xf numFmtId="0" fontId="18" fillId="10" borderId="7" xfId="2" applyFill="1" applyBorder="1" applyProtection="1">
      <protection locked="0"/>
    </xf>
    <xf numFmtId="0" fontId="18" fillId="10" borderId="16" xfId="2" applyFill="1" applyBorder="1" applyProtection="1">
      <protection locked="0"/>
    </xf>
    <xf numFmtId="0" fontId="18" fillId="10" borderId="35" xfId="2" applyFill="1" applyBorder="1" applyProtection="1">
      <protection locked="0"/>
    </xf>
    <xf numFmtId="0" fontId="18" fillId="3" borderId="18" xfId="2" applyFill="1" applyBorder="1" applyProtection="1">
      <protection locked="0"/>
    </xf>
    <xf numFmtId="0" fontId="18" fillId="3" borderId="41" xfId="2" applyFill="1" applyBorder="1" applyProtection="1">
      <protection locked="0"/>
    </xf>
    <xf numFmtId="4" fontId="18" fillId="0" borderId="7" xfId="2" applyNumberFormat="1" applyBorder="1" applyProtection="1">
      <protection locked="0"/>
    </xf>
    <xf numFmtId="4" fontId="18" fillId="0" borderId="16" xfId="2" applyNumberFormat="1" applyBorder="1" applyProtection="1">
      <protection locked="0"/>
    </xf>
    <xf numFmtId="4" fontId="18" fillId="10" borderId="7" xfId="2" applyNumberFormat="1" applyFill="1" applyBorder="1" applyProtection="1">
      <protection locked="0"/>
    </xf>
    <xf numFmtId="4" fontId="18" fillId="10" borderId="26" xfId="2" applyNumberFormat="1" applyFill="1" applyBorder="1" applyProtection="1">
      <protection locked="0"/>
    </xf>
    <xf numFmtId="4" fontId="18" fillId="10" borderId="16" xfId="2" applyNumberFormat="1" applyFill="1" applyBorder="1" applyProtection="1">
      <protection locked="0"/>
    </xf>
    <xf numFmtId="4" fontId="18" fillId="10" borderId="35" xfId="2" applyNumberFormat="1" applyFill="1" applyBorder="1" applyProtection="1">
      <protection locked="0"/>
    </xf>
    <xf numFmtId="4" fontId="18" fillId="0" borderId="26" xfId="2" applyNumberFormat="1" applyBorder="1" applyProtection="1">
      <protection locked="0"/>
    </xf>
    <xf numFmtId="4" fontId="18" fillId="9" borderId="7" xfId="2" applyNumberFormat="1" applyFill="1" applyBorder="1" applyProtection="1">
      <protection locked="0"/>
    </xf>
    <xf numFmtId="4" fontId="18" fillId="9" borderId="26" xfId="2" applyNumberFormat="1" applyFill="1" applyBorder="1" applyProtection="1">
      <protection locked="0"/>
    </xf>
    <xf numFmtId="4" fontId="18" fillId="9" borderId="16" xfId="2" applyNumberFormat="1" applyFill="1" applyBorder="1" applyProtection="1">
      <protection locked="0"/>
    </xf>
    <xf numFmtId="4" fontId="18" fillId="9" borderId="35" xfId="2" applyNumberFormat="1" applyFill="1" applyBorder="1" applyProtection="1">
      <protection locked="0"/>
    </xf>
    <xf numFmtId="4" fontId="18" fillId="0" borderId="40" xfId="2" applyNumberFormat="1" applyBorder="1" applyProtection="1">
      <protection locked="0"/>
    </xf>
    <xf numFmtId="168" fontId="18" fillId="4" borderId="16" xfId="2" applyNumberFormat="1" applyFill="1" applyBorder="1" applyAlignment="1" applyProtection="1">
      <alignment horizontal="center"/>
      <protection locked="0"/>
    </xf>
    <xf numFmtId="0" fontId="5" fillId="3" borderId="11" xfId="2" applyFont="1" applyFill="1" applyBorder="1" applyAlignment="1">
      <alignment vertical="center" wrapText="1"/>
    </xf>
    <xf numFmtId="0" fontId="5" fillId="3" borderId="12" xfId="2" applyFont="1" applyFill="1" applyBorder="1" applyAlignment="1">
      <alignment vertical="center"/>
    </xf>
    <xf numFmtId="0" fontId="8" fillId="5" borderId="46" xfId="2" applyFont="1" applyFill="1" applyBorder="1" applyAlignment="1" applyProtection="1">
      <alignment wrapText="1"/>
      <protection locked="0"/>
    </xf>
    <xf numFmtId="0" fontId="8" fillId="5" borderId="11" xfId="2" applyFont="1" applyFill="1" applyBorder="1" applyAlignment="1" applyProtection="1">
      <alignment wrapText="1"/>
      <protection locked="0"/>
    </xf>
    <xf numFmtId="0" fontId="8" fillId="5" borderId="12" xfId="2" applyFont="1" applyFill="1" applyBorder="1" applyAlignment="1">
      <alignment wrapText="1"/>
    </xf>
    <xf numFmtId="0" fontId="8" fillId="5" borderId="19" xfId="2" applyFont="1" applyFill="1" applyBorder="1" applyAlignment="1">
      <alignment wrapText="1"/>
    </xf>
    <xf numFmtId="0" fontId="2" fillId="0" borderId="0" xfId="2" applyFont="1"/>
    <xf numFmtId="168" fontId="8" fillId="4" borderId="16" xfId="2" applyNumberFormat="1" applyFont="1" applyFill="1" applyBorder="1" applyProtection="1">
      <protection locked="0"/>
    </xf>
    <xf numFmtId="168" fontId="8" fillId="6" borderId="16" xfId="2" applyNumberFormat="1" applyFont="1" applyFill="1" applyBorder="1"/>
    <xf numFmtId="168" fontId="2" fillId="4" borderId="16" xfId="2" applyNumberFormat="1" applyFont="1" applyFill="1" applyBorder="1" applyAlignment="1" applyProtection="1">
      <alignment horizontal="center"/>
      <protection locked="0"/>
    </xf>
    <xf numFmtId="0" fontId="12" fillId="2" borderId="6" xfId="2" applyFont="1" applyFill="1" applyBorder="1" applyAlignment="1">
      <alignment horizontal="center" vertical="center" wrapText="1"/>
    </xf>
    <xf numFmtId="0" fontId="5" fillId="0" borderId="0" xfId="3" applyFont="1" applyAlignment="1">
      <alignment vertical="top" wrapText="1"/>
    </xf>
    <xf numFmtId="0" fontId="14" fillId="0" borderId="0" xfId="2" applyFont="1" applyAlignment="1">
      <alignment wrapText="1"/>
    </xf>
    <xf numFmtId="0" fontId="28" fillId="0" borderId="0" xfId="2" applyFont="1"/>
    <xf numFmtId="0" fontId="1" fillId="10" borderId="16" xfId="2" applyFont="1" applyFill="1" applyBorder="1" applyProtection="1">
      <protection locked="0"/>
    </xf>
    <xf numFmtId="0" fontId="1" fillId="3" borderId="23" xfId="2" applyFont="1" applyFill="1" applyBorder="1" applyProtection="1">
      <protection locked="0"/>
    </xf>
    <xf numFmtId="168" fontId="1" fillId="4" borderId="16" xfId="2" applyNumberFormat="1" applyFont="1" applyFill="1" applyBorder="1" applyAlignment="1" applyProtection="1">
      <alignment horizontal="center"/>
      <protection locked="0"/>
    </xf>
    <xf numFmtId="0" fontId="15" fillId="0" borderId="47" xfId="2" applyFont="1" applyBorder="1" applyAlignment="1" applyProtection="1">
      <alignment wrapText="1"/>
      <protection locked="0"/>
    </xf>
    <xf numFmtId="0" fontId="8" fillId="0" borderId="31" xfId="2" applyFont="1" applyBorder="1" applyAlignment="1" applyProtection="1">
      <alignment wrapText="1"/>
      <protection locked="0"/>
    </xf>
    <xf numFmtId="0" fontId="15" fillId="0" borderId="48" xfId="2" applyFont="1" applyBorder="1" applyAlignment="1">
      <alignment wrapText="1"/>
    </xf>
    <xf numFmtId="0" fontId="15" fillId="9" borderId="16" xfId="2" applyFont="1" applyFill="1" applyBorder="1" applyAlignment="1">
      <alignment wrapText="1"/>
    </xf>
    <xf numFmtId="0" fontId="2" fillId="0" borderId="30" xfId="2" applyFont="1" applyBorder="1" applyAlignment="1">
      <alignment horizontal="left" vertical="center" wrapText="1"/>
    </xf>
    <xf numFmtId="0" fontId="2" fillId="0" borderId="31" xfId="2" applyFont="1" applyBorder="1" applyAlignment="1">
      <alignment horizontal="left" vertical="center" wrapText="1"/>
    </xf>
    <xf numFmtId="0" fontId="4" fillId="0" borderId="9" xfId="4" applyFont="1" applyBorder="1"/>
    <xf numFmtId="0" fontId="4" fillId="0" borderId="8" xfId="4" applyFont="1" applyBorder="1"/>
    <xf numFmtId="0" fontId="4" fillId="0" borderId="7" xfId="4" applyFont="1" applyBorder="1"/>
    <xf numFmtId="0" fontId="12" fillId="3" borderId="6" xfId="2" applyFont="1" applyFill="1" applyBorder="1" applyAlignment="1">
      <alignment horizontal="center"/>
    </xf>
    <xf numFmtId="0" fontId="12" fillId="3" borderId="30" xfId="2" applyFont="1" applyFill="1" applyBorder="1" applyAlignment="1">
      <alignment horizontal="center"/>
    </xf>
    <xf numFmtId="0" fontId="12" fillId="3" borderId="31" xfId="2" applyFont="1" applyFill="1" applyBorder="1" applyAlignment="1">
      <alignment horizontal="center"/>
    </xf>
    <xf numFmtId="0" fontId="21" fillId="0" borderId="32" xfId="2" applyFont="1" applyBorder="1" applyAlignment="1" applyProtection="1">
      <alignment horizontal="left" vertical="top" wrapText="1"/>
      <protection locked="0"/>
    </xf>
    <xf numFmtId="0" fontId="23" fillId="0" borderId="1" xfId="2" applyFont="1" applyBorder="1" applyAlignment="1" applyProtection="1">
      <alignment horizontal="left" vertical="top"/>
      <protection locked="0"/>
    </xf>
    <xf numFmtId="0" fontId="23" fillId="0" borderId="33" xfId="2" applyFont="1" applyBorder="1" applyAlignment="1" applyProtection="1">
      <alignment horizontal="left" vertical="top"/>
      <protection locked="0"/>
    </xf>
    <xf numFmtId="0" fontId="23" fillId="0" borderId="21" xfId="2" applyFont="1" applyBorder="1" applyAlignment="1" applyProtection="1">
      <alignment horizontal="left" vertical="top"/>
      <protection locked="0"/>
    </xf>
    <xf numFmtId="0" fontId="23" fillId="0" borderId="0" xfId="2" applyFont="1" applyAlignment="1" applyProtection="1">
      <alignment horizontal="left" vertical="top"/>
      <protection locked="0"/>
    </xf>
    <xf numFmtId="0" fontId="23" fillId="0" borderId="22" xfId="2" applyFont="1" applyBorder="1" applyAlignment="1" applyProtection="1">
      <alignment horizontal="left" vertical="top"/>
      <protection locked="0"/>
    </xf>
    <xf numFmtId="0" fontId="23" fillId="0" borderId="21" xfId="2" applyFont="1" applyBorder="1" applyProtection="1">
      <protection locked="0"/>
    </xf>
    <xf numFmtId="0" fontId="23" fillId="0" borderId="0" xfId="2" applyFont="1" applyProtection="1">
      <protection locked="0"/>
    </xf>
    <xf numFmtId="0" fontId="23" fillId="0" borderId="22" xfId="2" applyFont="1" applyBorder="1" applyProtection="1">
      <protection locked="0"/>
    </xf>
    <xf numFmtId="0" fontId="23" fillId="0" borderId="34" xfId="2" applyFont="1" applyBorder="1" applyProtection="1">
      <protection locked="0"/>
    </xf>
    <xf numFmtId="0" fontId="23" fillId="0" borderId="25" xfId="2" applyFont="1" applyBorder="1" applyProtection="1">
      <protection locked="0"/>
    </xf>
    <xf numFmtId="0" fontId="23" fillId="0" borderId="13" xfId="2" applyFont="1" applyBorder="1" applyProtection="1">
      <protection locked="0"/>
    </xf>
    <xf numFmtId="0" fontId="8" fillId="0" borderId="16" xfId="2" applyFont="1" applyBorder="1"/>
    <xf numFmtId="0" fontId="8" fillId="0" borderId="26" xfId="2" applyFont="1" applyBorder="1"/>
    <xf numFmtId="0" fontId="18" fillId="6" borderId="16" xfId="2" applyFill="1" applyBorder="1"/>
    <xf numFmtId="0" fontId="20" fillId="9" borderId="15" xfId="2" applyFont="1" applyFill="1" applyBorder="1" applyAlignment="1">
      <alignment horizontal="center" wrapText="1"/>
    </xf>
    <xf numFmtId="0" fontId="20" fillId="9" borderId="45" xfId="2" applyFont="1" applyFill="1" applyBorder="1" applyAlignment="1">
      <alignment horizontal="center" wrapText="1"/>
    </xf>
    <xf numFmtId="0" fontId="20" fillId="10" borderId="11" xfId="2" applyFont="1" applyFill="1" applyBorder="1" applyAlignment="1">
      <alignment horizontal="center" wrapText="1"/>
    </xf>
    <xf numFmtId="0" fontId="20" fillId="10" borderId="10" xfId="2" applyFont="1" applyFill="1" applyBorder="1" applyAlignment="1">
      <alignment horizontal="center" wrapText="1"/>
    </xf>
    <xf numFmtId="0" fontId="20" fillId="10" borderId="6" xfId="2" applyFont="1" applyFill="1" applyBorder="1" applyAlignment="1">
      <alignment horizontal="center" wrapText="1"/>
    </xf>
    <xf numFmtId="0" fontId="20" fillId="10" borderId="31" xfId="2" applyFont="1" applyFill="1" applyBorder="1" applyAlignment="1">
      <alignment horizontal="center" wrapText="1"/>
    </xf>
    <xf numFmtId="0" fontId="8" fillId="5" borderId="36" xfId="2" applyFont="1" applyFill="1" applyBorder="1" applyAlignment="1">
      <alignment horizontal="center" vertical="center" wrapText="1"/>
    </xf>
    <xf numFmtId="0" fontId="8" fillId="5" borderId="37" xfId="2" applyFont="1" applyFill="1" applyBorder="1" applyAlignment="1">
      <alignment horizontal="center" vertical="center" wrapText="1"/>
    </xf>
    <xf numFmtId="0" fontId="18" fillId="0" borderId="0" xfId="2" applyAlignment="1">
      <alignment horizontal="center" vertical="center"/>
    </xf>
    <xf numFmtId="0" fontId="19" fillId="8" borderId="30" xfId="1" applyBorder="1" applyAlignment="1" applyProtection="1">
      <protection locked="0"/>
    </xf>
    <xf numFmtId="0" fontId="18" fillId="0" borderId="30" xfId="2" applyBorder="1" applyProtection="1">
      <protection locked="0"/>
    </xf>
    <xf numFmtId="0" fontId="18" fillId="0" borderId="31" xfId="2" applyBorder="1" applyProtection="1">
      <protection locked="0"/>
    </xf>
    <xf numFmtId="0" fontId="19" fillId="8" borderId="6" xfId="1" applyNumberFormat="1" applyBorder="1" applyAlignment="1" applyProtection="1">
      <alignment horizontal="left"/>
      <protection locked="0"/>
    </xf>
    <xf numFmtId="0" fontId="18" fillId="0" borderId="30" xfId="2" applyBorder="1" applyAlignment="1" applyProtection="1">
      <alignment horizontal="left"/>
      <protection locked="0"/>
    </xf>
    <xf numFmtId="0" fontId="18" fillId="0" borderId="31" xfId="2" applyBorder="1" applyAlignment="1" applyProtection="1">
      <alignment horizontal="left"/>
      <protection locked="0"/>
    </xf>
    <xf numFmtId="0" fontId="16" fillId="8" borderId="6" xfId="1" applyFont="1" applyBorder="1" applyAlignment="1">
      <alignment horizontal="center"/>
    </xf>
    <xf numFmtId="0" fontId="18" fillId="0" borderId="30" xfId="2" applyBorder="1" applyAlignment="1">
      <alignment horizontal="center"/>
    </xf>
    <xf numFmtId="0" fontId="18" fillId="0" borderId="31" xfId="2" applyBorder="1" applyAlignment="1">
      <alignment horizontal="center"/>
    </xf>
    <xf numFmtId="49" fontId="19" fillId="8" borderId="6" xfId="1" applyNumberFormat="1" applyBorder="1" applyAlignment="1" applyProtection="1">
      <alignment horizontal="center"/>
      <protection locked="0"/>
    </xf>
    <xf numFmtId="49" fontId="18" fillId="0" borderId="30" xfId="2" applyNumberFormat="1" applyBorder="1" applyAlignment="1" applyProtection="1">
      <alignment horizontal="center"/>
      <protection locked="0"/>
    </xf>
    <xf numFmtId="49" fontId="18" fillId="0" borderId="31" xfId="2" applyNumberFormat="1" applyBorder="1" applyAlignment="1" applyProtection="1">
      <alignment horizontal="center"/>
      <protection locked="0"/>
    </xf>
    <xf numFmtId="0" fontId="19" fillId="8" borderId="6" xfId="1" applyBorder="1" applyAlignment="1">
      <alignment horizontal="center"/>
    </xf>
    <xf numFmtId="0" fontId="19" fillId="8" borderId="30" xfId="1" applyBorder="1" applyAlignment="1">
      <alignment horizontal="center"/>
    </xf>
    <xf numFmtId="0" fontId="19" fillId="8" borderId="31" xfId="1" applyBorder="1" applyAlignment="1">
      <alignment horizontal="center"/>
    </xf>
    <xf numFmtId="0" fontId="19" fillId="8" borderId="6" xfId="1" applyBorder="1" applyAlignment="1">
      <alignment horizontal="right"/>
    </xf>
    <xf numFmtId="0" fontId="19" fillId="8" borderId="31" xfId="1" applyBorder="1" applyAlignment="1">
      <alignment horizontal="right"/>
    </xf>
    <xf numFmtId="0" fontId="19" fillId="8" borderId="30" xfId="1" applyBorder="1" applyAlignment="1">
      <alignment horizontal="right"/>
    </xf>
    <xf numFmtId="0" fontId="18" fillId="3" borderId="32" xfId="2" applyFill="1" applyBorder="1"/>
    <xf numFmtId="0" fontId="18" fillId="0" borderId="33" xfId="2" applyBorder="1"/>
    <xf numFmtId="0" fontId="26" fillId="0" borderId="38" xfId="3" applyFont="1" applyBorder="1" applyAlignment="1">
      <alignment horizontal="left" vertical="top" wrapText="1"/>
    </xf>
    <xf numFmtId="0" fontId="11" fillId="0" borderId="39" xfId="3" applyFont="1" applyBorder="1" applyAlignment="1">
      <alignment horizontal="left" vertical="top" wrapText="1"/>
    </xf>
    <xf numFmtId="0" fontId="11" fillId="0" borderId="40" xfId="3" applyFont="1" applyBorder="1" applyAlignment="1">
      <alignment horizontal="left" vertical="top" wrapText="1"/>
    </xf>
    <xf numFmtId="0" fontId="11" fillId="0" borderId="41" xfId="3" applyFont="1" applyBorder="1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0" fontId="11" fillId="0" borderId="23" xfId="3" applyFont="1" applyBorder="1" applyAlignment="1">
      <alignment horizontal="left" vertical="top" wrapText="1"/>
    </xf>
    <xf numFmtId="0" fontId="11" fillId="0" borderId="42" xfId="3" applyFont="1" applyBorder="1" applyAlignment="1">
      <alignment horizontal="left" vertical="top" wrapText="1"/>
    </xf>
    <xf numFmtId="0" fontId="11" fillId="0" borderId="43" xfId="3" applyFont="1" applyBorder="1" applyAlignment="1">
      <alignment horizontal="left" vertical="top" wrapText="1"/>
    </xf>
    <xf numFmtId="0" fontId="11" fillId="0" borderId="44" xfId="3" applyFont="1" applyBorder="1" applyAlignment="1">
      <alignment horizontal="left" vertical="top" wrapText="1"/>
    </xf>
  </cellXfs>
  <cellStyles count="5">
    <cellStyle name="Dobrá" xfId="1" builtinId="26"/>
    <cellStyle name="Normálna" xfId="0" builtinId="0"/>
    <cellStyle name="Normálna 2" xfId="2" xr:uid="{00000000-0005-0000-0000-000002000000}"/>
    <cellStyle name="Normálne 3" xfId="3" xr:uid="{00000000-0005-0000-0000-000003000000}"/>
    <cellStyle name="normální_Směny plán 2004_II" xfId="4" xr:uid="{00000000-0005-0000-0000-000004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1</xdr:row>
      <xdr:rowOff>257175</xdr:rowOff>
    </xdr:from>
    <xdr:to>
      <xdr:col>20</xdr:col>
      <xdr:colOff>183092</xdr:colOff>
      <xdr:row>1</xdr:row>
      <xdr:rowOff>704850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F10A2430-FA49-4037-BA6E-04873FF21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571500"/>
          <a:ext cx="5707592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  <pageSetUpPr fitToPage="1"/>
  </sheetPr>
  <dimension ref="A1:BB57"/>
  <sheetViews>
    <sheetView tabSelected="1" view="pageBreakPreview" zoomScale="80" zoomScaleNormal="100" zoomScaleSheetLayoutView="80" workbookViewId="0">
      <selection activeCell="BA31" sqref="BA31"/>
    </sheetView>
  </sheetViews>
  <sheetFormatPr defaultColWidth="7.7109375" defaultRowHeight="15" x14ac:dyDescent="0.25"/>
  <cols>
    <col min="1" max="1" width="35.140625" style="1" customWidth="1"/>
    <col min="2" max="2" width="33.42578125" style="1" bestFit="1" customWidth="1"/>
    <col min="3" max="3" width="7.42578125" style="1" customWidth="1"/>
    <col min="4" max="10" width="5.42578125" style="1" customWidth="1"/>
    <col min="11" max="12" width="5.85546875" style="1" customWidth="1"/>
    <col min="13" max="17" width="5.42578125" style="1" customWidth="1"/>
    <col min="18" max="18" width="5.7109375" style="1" customWidth="1"/>
    <col min="19" max="19" width="5.28515625" style="1" customWidth="1"/>
    <col min="20" max="29" width="5.42578125" style="1" customWidth="1"/>
    <col min="30" max="30" width="5.28515625" style="1" customWidth="1"/>
    <col min="31" max="31" width="5.42578125" style="1" customWidth="1"/>
    <col min="32" max="32" width="6" style="1" customWidth="1"/>
    <col min="33" max="33" width="5.7109375" style="1" customWidth="1"/>
    <col min="34" max="34" width="21.5703125" style="1" bestFit="1" customWidth="1"/>
    <col min="35" max="44" width="7.7109375" style="1" hidden="1" customWidth="1"/>
    <col min="45" max="45" width="16.5703125" style="1" bestFit="1" customWidth="1"/>
    <col min="46" max="46" width="7.7109375" style="1" hidden="1" customWidth="1"/>
    <col min="47" max="47" width="12.42578125" style="1" bestFit="1" customWidth="1"/>
    <col min="48" max="48" width="27.140625" style="1" bestFit="1" customWidth="1"/>
    <col min="49" max="52" width="7.7109375" style="1" hidden="1" customWidth="1"/>
    <col min="53" max="53" width="11.7109375" style="1" bestFit="1" customWidth="1"/>
    <col min="54" max="54" width="7.7109375" style="1" hidden="1" customWidth="1"/>
    <col min="55" max="56" width="0" style="1" hidden="1" customWidth="1"/>
    <col min="57" max="16384" width="7.7109375" style="1"/>
  </cols>
  <sheetData>
    <row r="1" spans="1:34" ht="24.75" x14ac:dyDescent="0.25">
      <c r="A1" s="82" t="s">
        <v>0</v>
      </c>
    </row>
    <row r="2" spans="1:34" ht="81.75" customHeight="1" thickBot="1" x14ac:dyDescent="0.3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</row>
    <row r="3" spans="1:34" ht="15.75" thickBot="1" x14ac:dyDescent="0.3">
      <c r="A3" s="129" t="s">
        <v>1</v>
      </c>
      <c r="B3" s="130"/>
      <c r="C3" s="130"/>
      <c r="D3" s="130"/>
      <c r="E3" s="130"/>
      <c r="F3" s="130"/>
      <c r="G3" s="131"/>
      <c r="H3" s="135" t="s">
        <v>2</v>
      </c>
      <c r="I3" s="136"/>
      <c r="J3" s="137"/>
      <c r="K3" s="123"/>
      <c r="L3" s="124"/>
      <c r="M3" s="124"/>
      <c r="N3" s="124"/>
      <c r="O3" s="124"/>
      <c r="P3" s="124"/>
      <c r="Q3" s="124"/>
      <c r="R3" s="124"/>
      <c r="S3" s="124"/>
      <c r="T3" s="124"/>
      <c r="U3" s="125"/>
      <c r="V3" s="138" t="s">
        <v>3</v>
      </c>
      <c r="W3" s="140"/>
      <c r="X3" s="132" t="s">
        <v>4</v>
      </c>
      <c r="Y3" s="133"/>
      <c r="Z3" s="133"/>
      <c r="AA3" s="133"/>
      <c r="AB3" s="133"/>
      <c r="AC3" s="134"/>
      <c r="AD3" s="138" t="s">
        <v>5</v>
      </c>
      <c r="AE3" s="139"/>
      <c r="AF3" s="126" t="s">
        <v>4</v>
      </c>
      <c r="AG3" s="127"/>
      <c r="AH3" s="128"/>
    </row>
    <row r="4" spans="1:34" ht="15.75" customHeight="1" thickBot="1" x14ac:dyDescent="0.3">
      <c r="B4" s="22"/>
      <c r="AH4" s="22"/>
    </row>
    <row r="5" spans="1:34" ht="15.75" customHeight="1" thickBot="1" x14ac:dyDescent="0.3">
      <c r="B5" s="21" t="s">
        <v>6</v>
      </c>
      <c r="C5" s="20">
        <v>1</v>
      </c>
      <c r="D5" s="19">
        <v>2</v>
      </c>
      <c r="E5" s="19">
        <v>3</v>
      </c>
      <c r="F5" s="19">
        <v>4</v>
      </c>
      <c r="G5" s="19">
        <v>5</v>
      </c>
      <c r="H5" s="19">
        <v>6</v>
      </c>
      <c r="I5" s="19">
        <v>7</v>
      </c>
      <c r="J5" s="19">
        <v>8</v>
      </c>
      <c r="K5" s="19">
        <v>9</v>
      </c>
      <c r="L5" s="19">
        <v>10</v>
      </c>
      <c r="M5" s="19">
        <v>11</v>
      </c>
      <c r="N5" s="19">
        <v>12</v>
      </c>
      <c r="O5" s="19">
        <v>13</v>
      </c>
      <c r="P5" s="19">
        <v>14</v>
      </c>
      <c r="Q5" s="19">
        <v>15</v>
      </c>
      <c r="R5" s="19">
        <v>16</v>
      </c>
      <c r="S5" s="19">
        <v>17</v>
      </c>
      <c r="T5" s="19">
        <v>18</v>
      </c>
      <c r="U5" s="19">
        <v>19</v>
      </c>
      <c r="V5" s="19">
        <v>20</v>
      </c>
      <c r="W5" s="19">
        <v>21</v>
      </c>
      <c r="X5" s="19">
        <v>22</v>
      </c>
      <c r="Y5" s="19">
        <v>23</v>
      </c>
      <c r="Z5" s="19">
        <v>24</v>
      </c>
      <c r="AA5" s="19">
        <v>25</v>
      </c>
      <c r="AB5" s="19">
        <v>26</v>
      </c>
      <c r="AC5" s="19">
        <v>27</v>
      </c>
      <c r="AD5" s="19">
        <v>28</v>
      </c>
      <c r="AE5" s="19" t="e">
        <f>IF(DAY(DATE($AF$3,AU23+1,0))=28,"",29)</f>
        <v>#VALUE!</v>
      </c>
      <c r="AF5" s="19" t="e">
        <f>IF(OR(DAY(DATE($AF$3,$AU$23+1,0))=28,DAY(DATE($AF$3,$AU$23+1,0))=29),"",IF(DAY(DATE($AF$3,$AU$23+1,0))=29,"",30))</f>
        <v>#VALUE!</v>
      </c>
      <c r="AG5" s="35" t="e">
        <f>IF(OR(DAY(DATE($AF$3,$AU$23+1,0))=28,DAY(DATE($AF$3,$AU$23+1,0))=29),"",IF(DAY(DATE($AF$3,$AU$23+1,0))=30,"",31))</f>
        <v>#VALUE!</v>
      </c>
      <c r="AH5" s="120" t="s">
        <v>7</v>
      </c>
    </row>
    <row r="6" spans="1:34" ht="15.75" thickBot="1" x14ac:dyDescent="0.3">
      <c r="A6" s="141"/>
      <c r="B6" s="142"/>
      <c r="C6" s="18" t="e">
        <f t="shared" ref="C6:AD6" si="0">(DATE($AF$3,$AU$23,C5))</f>
        <v>#VALUE!</v>
      </c>
      <c r="D6" s="17" t="e">
        <f t="shared" si="0"/>
        <v>#VALUE!</v>
      </c>
      <c r="E6" s="17" t="e">
        <f t="shared" si="0"/>
        <v>#VALUE!</v>
      </c>
      <c r="F6" s="17" t="e">
        <f t="shared" si="0"/>
        <v>#VALUE!</v>
      </c>
      <c r="G6" s="17" t="e">
        <f t="shared" si="0"/>
        <v>#VALUE!</v>
      </c>
      <c r="H6" s="17" t="e">
        <f t="shared" si="0"/>
        <v>#VALUE!</v>
      </c>
      <c r="I6" s="17" t="e">
        <f t="shared" si="0"/>
        <v>#VALUE!</v>
      </c>
      <c r="J6" s="17" t="e">
        <f t="shared" si="0"/>
        <v>#VALUE!</v>
      </c>
      <c r="K6" s="17" t="e">
        <f t="shared" si="0"/>
        <v>#VALUE!</v>
      </c>
      <c r="L6" s="17" t="e">
        <f t="shared" si="0"/>
        <v>#VALUE!</v>
      </c>
      <c r="M6" s="17" t="e">
        <f t="shared" si="0"/>
        <v>#VALUE!</v>
      </c>
      <c r="N6" s="17" t="e">
        <f t="shared" si="0"/>
        <v>#VALUE!</v>
      </c>
      <c r="O6" s="17" t="e">
        <f t="shared" si="0"/>
        <v>#VALUE!</v>
      </c>
      <c r="P6" s="17" t="e">
        <f t="shared" si="0"/>
        <v>#VALUE!</v>
      </c>
      <c r="Q6" s="17" t="e">
        <f t="shared" si="0"/>
        <v>#VALUE!</v>
      </c>
      <c r="R6" s="17" t="e">
        <f t="shared" si="0"/>
        <v>#VALUE!</v>
      </c>
      <c r="S6" s="17" t="e">
        <f t="shared" si="0"/>
        <v>#VALUE!</v>
      </c>
      <c r="T6" s="17" t="e">
        <f t="shared" si="0"/>
        <v>#VALUE!</v>
      </c>
      <c r="U6" s="17" t="e">
        <f t="shared" si="0"/>
        <v>#VALUE!</v>
      </c>
      <c r="V6" s="17" t="e">
        <f t="shared" si="0"/>
        <v>#VALUE!</v>
      </c>
      <c r="W6" s="17" t="e">
        <f t="shared" si="0"/>
        <v>#VALUE!</v>
      </c>
      <c r="X6" s="17" t="e">
        <f t="shared" si="0"/>
        <v>#VALUE!</v>
      </c>
      <c r="Y6" s="17" t="e">
        <f t="shared" si="0"/>
        <v>#VALUE!</v>
      </c>
      <c r="Z6" s="17" t="e">
        <f t="shared" si="0"/>
        <v>#VALUE!</v>
      </c>
      <c r="AA6" s="17" t="e">
        <f t="shared" si="0"/>
        <v>#VALUE!</v>
      </c>
      <c r="AB6" s="17" t="e">
        <f t="shared" si="0"/>
        <v>#VALUE!</v>
      </c>
      <c r="AC6" s="17" t="e">
        <f t="shared" si="0"/>
        <v>#VALUE!</v>
      </c>
      <c r="AD6" s="17" t="e">
        <f t="shared" si="0"/>
        <v>#VALUE!</v>
      </c>
      <c r="AE6" s="17" t="str">
        <f>IF(ISERROR(DATE($AF$3,$AU$23,AE5)),"",(DATE($AF$3,$AU$23,AE5)))</f>
        <v/>
      </c>
      <c r="AF6" s="17" t="str">
        <f>IF(ISERROR(DATE($AF$3,$AU$23,AF5)),"",(DATE($AF$3,$AU$23,AF5)))</f>
        <v/>
      </c>
      <c r="AG6" s="36" t="str">
        <f>IF(ISERROR(DATE($AF$3,$AU$23,AG5)),"",(DATE($AF$3,$AU$23,AG5)))</f>
        <v/>
      </c>
      <c r="AH6" s="121"/>
    </row>
    <row r="7" spans="1:34" x14ac:dyDescent="0.25">
      <c r="A7" s="75" t="s">
        <v>8</v>
      </c>
      <c r="B7" s="45"/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1"/>
      <c r="AH7" s="37"/>
    </row>
    <row r="8" spans="1:34" x14ac:dyDescent="0.25">
      <c r="A8" s="116" t="s">
        <v>9</v>
      </c>
      <c r="B8" s="117"/>
      <c r="C8" s="52"/>
      <c r="D8" s="84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4"/>
      <c r="AH8" s="38"/>
    </row>
    <row r="9" spans="1:34" x14ac:dyDescent="0.25">
      <c r="A9" s="74" t="s">
        <v>55</v>
      </c>
      <c r="B9" s="46"/>
      <c r="C9" s="8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6"/>
      <c r="AH9" s="38"/>
    </row>
    <row r="10" spans="1:34" x14ac:dyDescent="0.25">
      <c r="A10" s="72" t="s">
        <v>10</v>
      </c>
      <c r="B10" s="47"/>
      <c r="C10" s="57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39">
        <f t="shared" ref="AH10:AH16" si="1">SUM(C10:AG10)</f>
        <v>0</v>
      </c>
    </row>
    <row r="11" spans="1:34" ht="27" thickBot="1" x14ac:dyDescent="0.3">
      <c r="A11" s="73" t="s">
        <v>11</v>
      </c>
      <c r="B11" s="48"/>
      <c r="C11" s="57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39">
        <f t="shared" si="1"/>
        <v>0</v>
      </c>
    </row>
    <row r="12" spans="1:34" ht="15.75" thickBot="1" x14ac:dyDescent="0.3">
      <c r="A12" s="118" t="s">
        <v>12</v>
      </c>
      <c r="B12" s="119"/>
      <c r="C12" s="59"/>
      <c r="D12" s="60"/>
      <c r="E12" s="60"/>
      <c r="F12" s="60"/>
      <c r="G12" s="60"/>
      <c r="H12" s="61"/>
      <c r="I12" s="61"/>
      <c r="J12" s="60"/>
      <c r="K12" s="60"/>
      <c r="L12" s="60"/>
      <c r="M12" s="60"/>
      <c r="N12" s="60"/>
      <c r="O12" s="61"/>
      <c r="P12" s="61"/>
      <c r="Q12" s="60"/>
      <c r="R12" s="60"/>
      <c r="S12" s="61"/>
      <c r="T12" s="60"/>
      <c r="U12" s="60"/>
      <c r="V12" s="61"/>
      <c r="W12" s="61"/>
      <c r="X12" s="60"/>
      <c r="Y12" s="60"/>
      <c r="Z12" s="60"/>
      <c r="AA12" s="60"/>
      <c r="AB12" s="60"/>
      <c r="AC12" s="61"/>
      <c r="AD12" s="61"/>
      <c r="AE12" s="60"/>
      <c r="AF12" s="60"/>
      <c r="AG12" s="62"/>
      <c r="AH12" s="39"/>
    </row>
    <row r="13" spans="1:34" ht="39.75" thickBot="1" x14ac:dyDescent="0.3">
      <c r="A13" s="33" t="s">
        <v>13</v>
      </c>
      <c r="B13" s="88"/>
      <c r="C13" s="57"/>
      <c r="D13" s="63"/>
      <c r="E13" s="58"/>
      <c r="F13" s="58"/>
      <c r="G13" s="58"/>
      <c r="H13" s="58"/>
      <c r="I13" s="58"/>
      <c r="J13" s="63"/>
      <c r="K13" s="63"/>
      <c r="L13" s="58"/>
      <c r="M13" s="58"/>
      <c r="N13" s="58"/>
      <c r="O13" s="58"/>
      <c r="P13" s="58"/>
      <c r="Q13" s="63"/>
      <c r="R13" s="63"/>
      <c r="S13" s="58"/>
      <c r="T13" s="58"/>
      <c r="U13" s="58"/>
      <c r="V13" s="58"/>
      <c r="W13" s="58"/>
      <c r="X13" s="63"/>
      <c r="Y13" s="63"/>
      <c r="Z13" s="58"/>
      <c r="AA13" s="58"/>
      <c r="AB13" s="58"/>
      <c r="AC13" s="58"/>
      <c r="AD13" s="58"/>
      <c r="AE13" s="63"/>
      <c r="AF13" s="63"/>
      <c r="AG13" s="58"/>
      <c r="AH13" s="39">
        <f t="shared" si="1"/>
        <v>0</v>
      </c>
    </row>
    <row r="14" spans="1:34" x14ac:dyDescent="0.25">
      <c r="A14" s="114" t="s">
        <v>14</v>
      </c>
      <c r="B14" s="115"/>
      <c r="C14" s="64"/>
      <c r="D14" s="65"/>
      <c r="E14" s="65"/>
      <c r="F14" s="65"/>
      <c r="G14" s="65"/>
      <c r="H14" s="66"/>
      <c r="I14" s="66"/>
      <c r="J14" s="65"/>
      <c r="K14" s="65"/>
      <c r="L14" s="65"/>
      <c r="M14" s="65"/>
      <c r="N14" s="65"/>
      <c r="O14" s="66"/>
      <c r="P14" s="66"/>
      <c r="Q14" s="65"/>
      <c r="R14" s="65"/>
      <c r="S14" s="66"/>
      <c r="T14" s="65"/>
      <c r="U14" s="65"/>
      <c r="V14" s="66"/>
      <c r="W14" s="66"/>
      <c r="X14" s="65"/>
      <c r="Y14" s="65"/>
      <c r="Z14" s="65"/>
      <c r="AA14" s="65"/>
      <c r="AB14" s="65"/>
      <c r="AC14" s="66"/>
      <c r="AD14" s="66"/>
      <c r="AE14" s="65"/>
      <c r="AF14" s="65"/>
      <c r="AG14" s="67"/>
      <c r="AH14" s="39"/>
    </row>
    <row r="15" spans="1:34" ht="26.25" x14ac:dyDescent="0.25">
      <c r="A15" s="34" t="s">
        <v>15</v>
      </c>
      <c r="B15" s="87"/>
      <c r="C15" s="57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39">
        <f t="shared" si="1"/>
        <v>0</v>
      </c>
    </row>
    <row r="16" spans="1:34" ht="29.1" customHeight="1" thickBot="1" x14ac:dyDescent="0.3">
      <c r="A16" s="90" t="s">
        <v>16</v>
      </c>
      <c r="B16" s="89"/>
      <c r="C16" s="68"/>
      <c r="D16" s="63"/>
      <c r="E16" s="58"/>
      <c r="F16" s="58"/>
      <c r="G16" s="58"/>
      <c r="H16" s="58"/>
      <c r="I16" s="58"/>
      <c r="J16" s="63"/>
      <c r="K16" s="63"/>
      <c r="L16" s="58"/>
      <c r="M16" s="58"/>
      <c r="N16" s="58"/>
      <c r="O16" s="58"/>
      <c r="P16" s="58"/>
      <c r="Q16" s="63"/>
      <c r="R16" s="63"/>
      <c r="S16" s="58"/>
      <c r="T16" s="58"/>
      <c r="U16" s="58"/>
      <c r="V16" s="58"/>
      <c r="W16" s="58"/>
      <c r="X16" s="63"/>
      <c r="Y16" s="63"/>
      <c r="Z16" s="58"/>
      <c r="AA16" s="58"/>
      <c r="AB16" s="58"/>
      <c r="AC16" s="58"/>
      <c r="AD16" s="58"/>
      <c r="AE16" s="63"/>
      <c r="AF16" s="63"/>
      <c r="AG16" s="58"/>
      <c r="AH16" s="40">
        <f t="shared" si="1"/>
        <v>0</v>
      </c>
    </row>
    <row r="17" spans="1:53" ht="15.75" thickBot="1" x14ac:dyDescent="0.3">
      <c r="B17" s="76" t="s">
        <v>17</v>
      </c>
      <c r="C17" s="29">
        <f t="shared" ref="C17:AH17" si="2">SUM(C10:C16)</f>
        <v>0</v>
      </c>
      <c r="D17" s="29">
        <f t="shared" si="2"/>
        <v>0</v>
      </c>
      <c r="E17" s="29">
        <f t="shared" si="2"/>
        <v>0</v>
      </c>
      <c r="F17" s="29">
        <f t="shared" si="2"/>
        <v>0</v>
      </c>
      <c r="G17" s="29">
        <f t="shared" si="2"/>
        <v>0</v>
      </c>
      <c r="H17" s="29">
        <f t="shared" si="2"/>
        <v>0</v>
      </c>
      <c r="I17" s="29">
        <f t="shared" si="2"/>
        <v>0</v>
      </c>
      <c r="J17" s="29">
        <f t="shared" si="2"/>
        <v>0</v>
      </c>
      <c r="K17" s="29">
        <f t="shared" si="2"/>
        <v>0</v>
      </c>
      <c r="L17" s="29">
        <f t="shared" si="2"/>
        <v>0</v>
      </c>
      <c r="M17" s="29">
        <f t="shared" si="2"/>
        <v>0</v>
      </c>
      <c r="N17" s="29">
        <f t="shared" si="2"/>
        <v>0</v>
      </c>
      <c r="O17" s="29">
        <f t="shared" si="2"/>
        <v>0</v>
      </c>
      <c r="P17" s="29">
        <f t="shared" si="2"/>
        <v>0</v>
      </c>
      <c r="Q17" s="29">
        <f t="shared" si="2"/>
        <v>0</v>
      </c>
      <c r="R17" s="29">
        <f t="shared" si="2"/>
        <v>0</v>
      </c>
      <c r="S17" s="29">
        <f t="shared" si="2"/>
        <v>0</v>
      </c>
      <c r="T17" s="29">
        <f t="shared" si="2"/>
        <v>0</v>
      </c>
      <c r="U17" s="29">
        <f t="shared" si="2"/>
        <v>0</v>
      </c>
      <c r="V17" s="29">
        <f t="shared" si="2"/>
        <v>0</v>
      </c>
      <c r="W17" s="29">
        <f t="shared" si="2"/>
        <v>0</v>
      </c>
      <c r="X17" s="29">
        <f t="shared" si="2"/>
        <v>0</v>
      </c>
      <c r="Y17" s="29">
        <f t="shared" si="2"/>
        <v>0</v>
      </c>
      <c r="Z17" s="29">
        <f t="shared" si="2"/>
        <v>0</v>
      </c>
      <c r="AA17" s="29">
        <f t="shared" si="2"/>
        <v>0</v>
      </c>
      <c r="AB17" s="29">
        <f t="shared" si="2"/>
        <v>0</v>
      </c>
      <c r="AC17" s="29">
        <f t="shared" si="2"/>
        <v>0</v>
      </c>
      <c r="AD17" s="29">
        <f t="shared" si="2"/>
        <v>0</v>
      </c>
      <c r="AE17" s="29">
        <f t="shared" si="2"/>
        <v>0</v>
      </c>
      <c r="AF17" s="29">
        <f t="shared" si="2"/>
        <v>0</v>
      </c>
      <c r="AG17" s="30">
        <f t="shared" si="2"/>
        <v>0</v>
      </c>
      <c r="AH17" s="30">
        <f t="shared" si="2"/>
        <v>0</v>
      </c>
    </row>
    <row r="18" spans="1:53" x14ac:dyDescent="0.25">
      <c r="A18" s="111" t="s">
        <v>53</v>
      </c>
      <c r="B18" s="111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25"/>
      <c r="AS18" s="83" t="s">
        <v>4</v>
      </c>
    </row>
    <row r="19" spans="1:53" x14ac:dyDescent="0.25">
      <c r="A19" s="112" t="s">
        <v>54</v>
      </c>
      <c r="B19" s="112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26"/>
      <c r="AS19" s="1">
        <v>2023</v>
      </c>
    </row>
    <row r="20" spans="1:53" x14ac:dyDescent="0.25">
      <c r="A20" s="113" t="s">
        <v>18</v>
      </c>
      <c r="B20" s="113"/>
      <c r="C20" s="78">
        <f>C19-C18</f>
        <v>0</v>
      </c>
      <c r="D20" s="78">
        <f t="shared" ref="D20:AG20" si="3">D19-D18</f>
        <v>0</v>
      </c>
      <c r="E20" s="78">
        <f>E19-E18</f>
        <v>0</v>
      </c>
      <c r="F20" s="78">
        <f>F19-F18</f>
        <v>0</v>
      </c>
      <c r="G20" s="78">
        <f t="shared" si="3"/>
        <v>0</v>
      </c>
      <c r="H20" s="78">
        <f t="shared" si="3"/>
        <v>0</v>
      </c>
      <c r="I20" s="78">
        <f t="shared" si="3"/>
        <v>0</v>
      </c>
      <c r="J20" s="78">
        <f t="shared" si="3"/>
        <v>0</v>
      </c>
      <c r="K20" s="78">
        <f t="shared" si="3"/>
        <v>0</v>
      </c>
      <c r="L20" s="78">
        <f t="shared" si="3"/>
        <v>0</v>
      </c>
      <c r="M20" s="78">
        <f t="shared" si="3"/>
        <v>0</v>
      </c>
      <c r="N20" s="78">
        <f t="shared" si="3"/>
        <v>0</v>
      </c>
      <c r="O20" s="78">
        <f t="shared" si="3"/>
        <v>0</v>
      </c>
      <c r="P20" s="78">
        <f t="shared" si="3"/>
        <v>0</v>
      </c>
      <c r="Q20" s="78">
        <f t="shared" si="3"/>
        <v>0</v>
      </c>
      <c r="R20" s="78">
        <f t="shared" si="3"/>
        <v>0</v>
      </c>
      <c r="S20" s="78">
        <f t="shared" si="3"/>
        <v>0</v>
      </c>
      <c r="T20" s="78">
        <f t="shared" si="3"/>
        <v>0</v>
      </c>
      <c r="U20" s="78">
        <f t="shared" si="3"/>
        <v>0</v>
      </c>
      <c r="V20" s="78">
        <f t="shared" si="3"/>
        <v>0</v>
      </c>
      <c r="W20" s="78">
        <f t="shared" si="3"/>
        <v>0</v>
      </c>
      <c r="X20" s="78">
        <f t="shared" si="3"/>
        <v>0</v>
      </c>
      <c r="Y20" s="78">
        <f t="shared" si="3"/>
        <v>0</v>
      </c>
      <c r="Z20" s="78">
        <f t="shared" si="3"/>
        <v>0</v>
      </c>
      <c r="AA20" s="78">
        <f t="shared" si="3"/>
        <v>0</v>
      </c>
      <c r="AB20" s="78">
        <f t="shared" si="3"/>
        <v>0</v>
      </c>
      <c r="AC20" s="78">
        <f t="shared" si="3"/>
        <v>0</v>
      </c>
      <c r="AD20" s="78">
        <f t="shared" si="3"/>
        <v>0</v>
      </c>
      <c r="AE20" s="78">
        <f t="shared" si="3"/>
        <v>0</v>
      </c>
      <c r="AF20" s="78">
        <f t="shared" si="3"/>
        <v>0</v>
      </c>
      <c r="AG20" s="78">
        <f t="shared" si="3"/>
        <v>0</v>
      </c>
      <c r="AH20" s="27"/>
      <c r="AS20" s="1">
        <v>2024</v>
      </c>
    </row>
    <row r="21" spans="1:53" x14ac:dyDescent="0.25">
      <c r="A21" s="32" t="s">
        <v>19</v>
      </c>
      <c r="B21" s="32"/>
      <c r="C21" s="79"/>
      <c r="D21" s="69"/>
      <c r="E21" s="86"/>
      <c r="F21" s="86"/>
      <c r="G21" s="86"/>
      <c r="H21" s="86"/>
      <c r="I21" s="86"/>
      <c r="J21" s="69"/>
      <c r="K21" s="79"/>
      <c r="L21" s="86"/>
      <c r="M21" s="86"/>
      <c r="N21" s="86"/>
      <c r="O21" s="86"/>
      <c r="P21" s="86"/>
      <c r="Q21" s="69"/>
      <c r="R21" s="69"/>
      <c r="S21" s="86"/>
      <c r="T21" s="86"/>
      <c r="U21" s="86"/>
      <c r="V21" s="86"/>
      <c r="W21" s="86"/>
      <c r="X21" s="69"/>
      <c r="Y21" s="69"/>
      <c r="Z21" s="86"/>
      <c r="AA21" s="86"/>
      <c r="AB21" s="86"/>
      <c r="AC21" s="86"/>
      <c r="AD21" s="86"/>
      <c r="AE21" s="69"/>
      <c r="AF21" s="69"/>
      <c r="AG21" s="86"/>
      <c r="AH21" s="28"/>
      <c r="AS21" s="1">
        <v>2025</v>
      </c>
    </row>
    <row r="22" spans="1:53" ht="15.75" thickBot="1" x14ac:dyDescent="0.3"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S22" s="1">
        <v>2026</v>
      </c>
    </row>
    <row r="23" spans="1:53" ht="15.75" customHeight="1" thickBot="1" x14ac:dyDescent="0.3">
      <c r="A23" s="43"/>
      <c r="B23" s="43"/>
      <c r="K23" s="96" t="s">
        <v>20</v>
      </c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8"/>
      <c r="AS23" s="1">
        <v>2027</v>
      </c>
      <c r="AU23" s="1" t="e">
        <f>MONTH(DATEVALUE(X3&amp;" 1"))</f>
        <v>#VALUE!</v>
      </c>
      <c r="AV23" s="93" t="s">
        <v>21</v>
      </c>
      <c r="AW23" s="94"/>
      <c r="AX23" s="94"/>
      <c r="AY23" s="94"/>
      <c r="AZ23" s="95"/>
      <c r="BA23" s="7" t="e">
        <f>DATE($AF$3,1,1)</f>
        <v>#VALUE!</v>
      </c>
    </row>
    <row r="24" spans="1:53" ht="25.5" customHeight="1" x14ac:dyDescent="0.25">
      <c r="A24" s="71" t="s">
        <v>22</v>
      </c>
      <c r="B24" s="31"/>
      <c r="K24" s="99" t="s">
        <v>23</v>
      </c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1"/>
      <c r="AS24" s="1">
        <v>2028</v>
      </c>
      <c r="AV24" s="93" t="s">
        <v>24</v>
      </c>
      <c r="AW24" s="94"/>
      <c r="AX24" s="94"/>
      <c r="AY24" s="94"/>
      <c r="AZ24" s="95"/>
      <c r="BA24" s="7" t="e">
        <f>DATE($AF$3,1,6)</f>
        <v>#VALUE!</v>
      </c>
    </row>
    <row r="25" spans="1:53" ht="65.25" customHeight="1" thickBot="1" x14ac:dyDescent="0.3">
      <c r="A25" s="70" t="s">
        <v>25</v>
      </c>
      <c r="B25" s="15"/>
      <c r="K25" s="102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4"/>
      <c r="AS25" s="1">
        <v>2029</v>
      </c>
      <c r="AV25" s="13" t="s">
        <v>26</v>
      </c>
      <c r="AW25" s="12"/>
      <c r="AX25" s="12"/>
      <c r="AY25" s="12"/>
      <c r="AZ25" s="11"/>
      <c r="BA25" s="7" t="e">
        <f>BA26-3</f>
        <v>#VALUE!</v>
      </c>
    </row>
    <row r="26" spans="1:53" x14ac:dyDescent="0.25">
      <c r="A26" s="41"/>
      <c r="B26" s="42"/>
      <c r="K26" s="102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4"/>
      <c r="AV26" s="13" t="s">
        <v>27</v>
      </c>
      <c r="AW26" s="12"/>
      <c r="AX26" s="12"/>
      <c r="AY26" s="12"/>
      <c r="AZ26" s="11"/>
      <c r="BA26" s="7" t="e">
        <f>DOLLAR(("4/"&amp;AF3)/7+MOD(19*MOD($AF$3,19)-7,30)*14%,)*7-5</f>
        <v>#VALUE!</v>
      </c>
    </row>
    <row r="27" spans="1:53" x14ac:dyDescent="0.25">
      <c r="A27" s="41"/>
      <c r="B27" s="42"/>
      <c r="K27" s="102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4"/>
      <c r="AV27" s="13" t="s">
        <v>28</v>
      </c>
      <c r="AW27" s="12"/>
      <c r="AX27" s="12"/>
      <c r="AY27" s="12"/>
      <c r="AZ27" s="11"/>
      <c r="BA27" s="7" t="e">
        <f>DATE($AF$3,5,1)</f>
        <v>#VALUE!</v>
      </c>
    </row>
    <row r="28" spans="1:53" x14ac:dyDescent="0.25">
      <c r="A28" s="41"/>
      <c r="B28" s="42"/>
      <c r="K28" s="102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4"/>
      <c r="AV28" s="13" t="s">
        <v>29</v>
      </c>
      <c r="AW28" s="12"/>
      <c r="AX28" s="12"/>
      <c r="AY28" s="12"/>
      <c r="AZ28" s="11"/>
      <c r="BA28" s="7" t="e">
        <f>DATE($AF$3,5,8)</f>
        <v>#VALUE!</v>
      </c>
    </row>
    <row r="29" spans="1:53" x14ac:dyDescent="0.25">
      <c r="A29" s="41"/>
      <c r="B29" s="42"/>
      <c r="K29" s="102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4"/>
      <c r="AV29" s="13" t="s">
        <v>30</v>
      </c>
      <c r="AW29" s="12"/>
      <c r="AX29" s="12"/>
      <c r="AY29" s="12"/>
      <c r="AZ29" s="11"/>
      <c r="BA29" s="7" t="e">
        <f>DATE($AF$3,7,5)</f>
        <v>#VALUE!</v>
      </c>
    </row>
    <row r="30" spans="1:53" ht="15.75" thickBot="1" x14ac:dyDescent="0.3">
      <c r="A30" s="41"/>
      <c r="B30" s="42"/>
      <c r="K30" s="105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7"/>
      <c r="AS30" s="83" t="s">
        <v>4</v>
      </c>
      <c r="AV30" s="13" t="s">
        <v>31</v>
      </c>
      <c r="AW30" s="12"/>
      <c r="AX30" s="12"/>
      <c r="AY30" s="12"/>
      <c r="AZ30" s="11"/>
      <c r="BA30" s="7" t="e">
        <f>DATE($AF$3,8,29)</f>
        <v>#VALUE!</v>
      </c>
    </row>
    <row r="31" spans="1:53" ht="90" customHeight="1" thickBot="1" x14ac:dyDescent="0.3">
      <c r="A31" s="80" t="s">
        <v>32</v>
      </c>
      <c r="B31" s="91" t="s">
        <v>33</v>
      </c>
      <c r="C31" s="91"/>
      <c r="D31" s="91"/>
      <c r="E31" s="92"/>
      <c r="K31" s="105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7"/>
      <c r="AS31" s="3" t="s">
        <v>34</v>
      </c>
      <c r="AV31" s="13" t="s">
        <v>35</v>
      </c>
      <c r="AW31" s="12"/>
      <c r="AX31" s="12"/>
      <c r="AY31" s="12"/>
      <c r="AZ31" s="11"/>
      <c r="BA31" s="7"/>
    </row>
    <row r="32" spans="1:53" x14ac:dyDescent="0.25">
      <c r="A32" s="41"/>
      <c r="B32" s="41"/>
      <c r="K32" s="105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7"/>
      <c r="AS32" s="3" t="s">
        <v>36</v>
      </c>
      <c r="AV32" s="13" t="s">
        <v>37</v>
      </c>
      <c r="AW32" s="12"/>
      <c r="AX32" s="12"/>
      <c r="AY32" s="12"/>
      <c r="AZ32" s="11"/>
      <c r="BA32" s="7" t="e">
        <f>DATE($AF$3,9,15)</f>
        <v>#VALUE!</v>
      </c>
    </row>
    <row r="33" spans="1:53" x14ac:dyDescent="0.25">
      <c r="A33" s="76"/>
      <c r="B33" s="44"/>
      <c r="K33" s="105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7"/>
      <c r="AS33" s="3" t="s">
        <v>38</v>
      </c>
      <c r="AV33" s="13" t="s">
        <v>39</v>
      </c>
      <c r="AW33" s="12"/>
      <c r="AX33" s="12"/>
      <c r="AY33" s="12"/>
      <c r="AZ33" s="11"/>
      <c r="BA33" s="7" t="e">
        <f>DATE($AF$3,11,1)</f>
        <v>#VALUE!</v>
      </c>
    </row>
    <row r="34" spans="1:53" ht="21" customHeight="1" x14ac:dyDescent="0.25">
      <c r="K34" s="105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7"/>
      <c r="AS34" s="3" t="s">
        <v>40</v>
      </c>
      <c r="AU34" s="6"/>
      <c r="AV34" s="13" t="s">
        <v>41</v>
      </c>
      <c r="AW34" s="12"/>
      <c r="AX34" s="12"/>
      <c r="AY34" s="12"/>
      <c r="AZ34" s="11"/>
      <c r="BA34" s="7" t="e">
        <f>DATE($AF$3,11,17)</f>
        <v>#VALUE!</v>
      </c>
    </row>
    <row r="35" spans="1:53" ht="76.349999999999994" customHeight="1" thickBot="1" x14ac:dyDescent="0.3">
      <c r="K35" s="108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10"/>
      <c r="AS35" s="3" t="s">
        <v>42</v>
      </c>
      <c r="AU35" s="6"/>
      <c r="AV35" s="13" t="s">
        <v>43</v>
      </c>
      <c r="AW35" s="12"/>
      <c r="AX35" s="12"/>
      <c r="AY35" s="12"/>
      <c r="AZ35" s="11"/>
      <c r="BA35" s="7" t="e">
        <f>DATE($AF$3,12,24)</f>
        <v>#VALUE!</v>
      </c>
    </row>
    <row r="36" spans="1:53" x14ac:dyDescent="0.25">
      <c r="A36" s="14"/>
      <c r="B36" s="14"/>
      <c r="AS36" s="3" t="s">
        <v>44</v>
      </c>
      <c r="AU36" s="6"/>
      <c r="AV36" s="13" t="s">
        <v>45</v>
      </c>
      <c r="AW36" s="12"/>
      <c r="AX36" s="12"/>
      <c r="AY36" s="12"/>
      <c r="AZ36" s="11"/>
      <c r="BA36" s="7" t="e">
        <f>DATE($AF$3,12,25)</f>
        <v>#VALUE!</v>
      </c>
    </row>
    <row r="37" spans="1:53" ht="100.5" customHeight="1" thickBot="1" x14ac:dyDescent="0.3">
      <c r="AS37" s="3" t="s">
        <v>46</v>
      </c>
      <c r="AU37" s="6"/>
      <c r="AV37" s="10" t="s">
        <v>47</v>
      </c>
      <c r="AW37" s="9"/>
      <c r="AX37" s="9"/>
      <c r="AY37" s="9"/>
      <c r="AZ37" s="8"/>
      <c r="BA37" s="7" t="e">
        <f>DATE($AF$3,12,26)</f>
        <v>#VALUE!</v>
      </c>
    </row>
    <row r="38" spans="1:53" x14ac:dyDescent="0.25">
      <c r="AS38" s="3" t="s">
        <v>48</v>
      </c>
      <c r="AU38" s="6"/>
      <c r="AV38" s="5"/>
      <c r="AW38" s="5"/>
      <c r="AX38" s="5"/>
      <c r="AY38" s="5"/>
      <c r="AZ38" s="5"/>
      <c r="BA38" s="4"/>
    </row>
    <row r="39" spans="1:53" x14ac:dyDescent="0.25">
      <c r="AS39" s="3" t="s">
        <v>49</v>
      </c>
    </row>
    <row r="40" spans="1:53" x14ac:dyDescent="0.25">
      <c r="AS40" s="3" t="s">
        <v>50</v>
      </c>
    </row>
    <row r="41" spans="1:53" x14ac:dyDescent="0.25">
      <c r="AS41" s="3" t="s">
        <v>51</v>
      </c>
    </row>
    <row r="42" spans="1:53" x14ac:dyDescent="0.25">
      <c r="AS42" s="3" t="s">
        <v>52</v>
      </c>
    </row>
    <row r="57" spans="6:6" x14ac:dyDescent="0.25">
      <c r="F57" s="2"/>
    </row>
  </sheetData>
  <sheetProtection insertRows="0"/>
  <dataConsolidate/>
  <mergeCells count="21">
    <mergeCell ref="AH5:AH6"/>
    <mergeCell ref="A2:AH2"/>
    <mergeCell ref="K3:U3"/>
    <mergeCell ref="AF3:AH3"/>
    <mergeCell ref="A3:G3"/>
    <mergeCell ref="X3:AC3"/>
    <mergeCell ref="H3:J3"/>
    <mergeCell ref="AD3:AE3"/>
    <mergeCell ref="V3:W3"/>
    <mergeCell ref="A6:B6"/>
    <mergeCell ref="A18:B18"/>
    <mergeCell ref="A19:B19"/>
    <mergeCell ref="A20:B20"/>
    <mergeCell ref="A14:B14"/>
    <mergeCell ref="A8:B8"/>
    <mergeCell ref="A12:B12"/>
    <mergeCell ref="B31:E31"/>
    <mergeCell ref="AV23:AZ23"/>
    <mergeCell ref="AV24:AZ24"/>
    <mergeCell ref="K23:AH23"/>
    <mergeCell ref="K24:AH35"/>
  </mergeCells>
  <phoneticPr fontId="17" type="noConversion"/>
  <conditionalFormatting sqref="C5:AG6 C10:AG16">
    <cfRule type="expression" dxfId="3" priority="59">
      <formula>OR(WEEKDAY(C$6,2)=6,WEEKDAY(C$6,2)=7)</formula>
    </cfRule>
    <cfRule type="expression" dxfId="2" priority="60">
      <formula>VLOOKUP(C$6,$BA$23:$BA$37,1,0)</formula>
    </cfRule>
  </conditionalFormatting>
  <conditionalFormatting sqref="C17:AG19 AH20">
    <cfRule type="cellIs" dxfId="1" priority="11" operator="greaterThan">
      <formula>12</formula>
    </cfRule>
  </conditionalFormatting>
  <conditionalFormatting sqref="C21:AG22">
    <cfRule type="cellIs" dxfId="0" priority="1" operator="greaterThan">
      <formula>12</formula>
    </cfRule>
  </conditionalFormatting>
  <dataValidations count="3">
    <dataValidation type="time" allowBlank="1" showInputMessage="1" showErrorMessage="1" errorTitle="Pozor" error="Chybné zadané údaje." sqref="C18:AG19" xr:uid="{00000000-0002-0000-0000-000000000000}">
      <formula1>0.0000115740740740741</formula1>
      <formula2>0.999988425925926</formula2>
    </dataValidation>
    <dataValidation type="list" allowBlank="1" showInputMessage="1" showErrorMessage="1" sqref="X3:AC3" xr:uid="{00000000-0002-0000-0000-000001000000}">
      <formula1>$AS$30:$AS$42</formula1>
    </dataValidation>
    <dataValidation type="list" allowBlank="1" showInputMessage="1" showErrorMessage="1" sqref="AF3:AH3" xr:uid="{00000000-0002-0000-0000-000002000000}">
      <formula1>$AS$18:$AS$25</formula1>
    </dataValidation>
  </dataValidations>
  <pageMargins left="0.25" right="0.25" top="0.75" bottom="0.75" header="0.3" footer="0.3"/>
  <pageSetup paperSize="9" scale="5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  <pageSetUpPr fitToPage="1"/>
  </sheetPr>
  <dimension ref="A1:L400"/>
  <sheetViews>
    <sheetView zoomScale="200" zoomScaleNormal="200" workbookViewId="0">
      <selection sqref="A1:L26"/>
    </sheetView>
  </sheetViews>
  <sheetFormatPr defaultColWidth="9.140625" defaultRowHeight="15" x14ac:dyDescent="0.25"/>
  <cols>
    <col min="1" max="16384" width="9.140625" style="23"/>
  </cols>
  <sheetData>
    <row r="1" spans="1:12" ht="15" customHeight="1" x14ac:dyDescent="0.25">
      <c r="A1" s="143" t="s">
        <v>56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5"/>
    </row>
    <row r="2" spans="1:12" x14ac:dyDescent="0.25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8"/>
    </row>
    <row r="3" spans="1:12" x14ac:dyDescent="0.25">
      <c r="A3" s="146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8"/>
    </row>
    <row r="4" spans="1:12" x14ac:dyDescent="0.25">
      <c r="A4" s="146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8"/>
    </row>
    <row r="5" spans="1:12" x14ac:dyDescent="0.25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8"/>
    </row>
    <row r="6" spans="1:12" x14ac:dyDescent="0.25">
      <c r="A6" s="146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8"/>
    </row>
    <row r="7" spans="1:12" x14ac:dyDescent="0.25">
      <c r="A7" s="146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8"/>
    </row>
    <row r="8" spans="1:12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8"/>
    </row>
    <row r="9" spans="1:12" x14ac:dyDescent="0.25">
      <c r="A9" s="146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8"/>
    </row>
    <row r="10" spans="1:12" x14ac:dyDescent="0.25">
      <c r="A10" s="146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8"/>
    </row>
    <row r="11" spans="1:12" x14ac:dyDescent="0.25">
      <c r="A11" s="146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8"/>
    </row>
    <row r="12" spans="1:12" x14ac:dyDescent="0.25">
      <c r="A12" s="146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8"/>
    </row>
    <row r="13" spans="1:12" x14ac:dyDescent="0.25">
      <c r="A13" s="146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8"/>
    </row>
    <row r="14" spans="1:12" x14ac:dyDescent="0.25">
      <c r="A14" s="146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2" x14ac:dyDescent="0.25">
      <c r="A15" s="146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8"/>
    </row>
    <row r="16" spans="1:12" x14ac:dyDescent="0.25">
      <c r="A16" s="146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8"/>
    </row>
    <row r="17" spans="1:12" x14ac:dyDescent="0.25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8"/>
    </row>
    <row r="18" spans="1:12" x14ac:dyDescent="0.25">
      <c r="A18" s="146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8"/>
    </row>
    <row r="19" spans="1:12" x14ac:dyDescent="0.25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8"/>
    </row>
    <row r="20" spans="1:12" x14ac:dyDescent="0.25">
      <c r="A20" s="146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8"/>
    </row>
    <row r="21" spans="1:12" x14ac:dyDescent="0.25">
      <c r="A21" s="146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8"/>
    </row>
    <row r="22" spans="1:12" x14ac:dyDescent="0.25">
      <c r="A22" s="146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8"/>
    </row>
    <row r="23" spans="1:12" x14ac:dyDescent="0.25">
      <c r="A23" s="146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8"/>
    </row>
    <row r="24" spans="1:12" x14ac:dyDescent="0.25">
      <c r="A24" s="146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8"/>
    </row>
    <row r="25" spans="1:12" x14ac:dyDescent="0.25">
      <c r="A25" s="146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8"/>
    </row>
    <row r="26" spans="1:12" ht="249.75" customHeight="1" x14ac:dyDescent="0.25">
      <c r="A26" s="149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1"/>
    </row>
    <row r="27" spans="1:12" x14ac:dyDescent="0.25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</row>
    <row r="28" spans="1:12" x14ac:dyDescent="0.25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</row>
    <row r="29" spans="1:12" x14ac:dyDescent="0.25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0" spans="1:12" x14ac:dyDescent="0.25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</row>
    <row r="31" spans="1:12" x14ac:dyDescent="0.25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</row>
    <row r="32" spans="1:12" x14ac:dyDescent="0.25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</row>
    <row r="33" spans="1:12" x14ac:dyDescent="0.2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</row>
    <row r="34" spans="1:12" x14ac:dyDescent="0.25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</row>
    <row r="35" spans="1:12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</row>
    <row r="36" spans="1:12" x14ac:dyDescent="0.25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</row>
    <row r="37" spans="1:12" x14ac:dyDescent="0.25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</row>
    <row r="38" spans="1:12" x14ac:dyDescent="0.25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</row>
    <row r="39" spans="1:12" x14ac:dyDescent="0.25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</row>
    <row r="40" spans="1:12" x14ac:dyDescent="0.25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1:12" x14ac:dyDescent="0.25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</row>
    <row r="42" spans="1:12" x14ac:dyDescent="0.25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</row>
    <row r="43" spans="1:12" x14ac:dyDescent="0.25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</row>
    <row r="44" spans="1:12" x14ac:dyDescent="0.25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</row>
    <row r="45" spans="1:12" x14ac:dyDescent="0.25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</row>
    <row r="46" spans="1:12" x14ac:dyDescent="0.25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</row>
    <row r="47" spans="1:12" x14ac:dyDescent="0.25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</row>
    <row r="48" spans="1:12" x14ac:dyDescent="0.25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</row>
    <row r="49" spans="1:12" x14ac:dyDescent="0.25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</row>
    <row r="50" spans="1:12" x14ac:dyDescent="0.25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</row>
    <row r="51" spans="1:12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1:12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1:12" x14ac:dyDescent="0.2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 x14ac:dyDescent="0.2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 x14ac:dyDescent="0.25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1:12" x14ac:dyDescent="0.25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1:12" x14ac:dyDescent="0.25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1:12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1:12" x14ac:dyDescent="0.2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x14ac:dyDescent="0.2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x14ac:dyDescent="0.2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x14ac:dyDescent="0.2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1:12" x14ac:dyDescent="0.2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x14ac:dyDescent="0.2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1:12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1:12" x14ac:dyDescent="0.2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1:12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1:12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</row>
    <row r="74" spans="1:12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</row>
    <row r="75" spans="1:12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1:12" x14ac:dyDescent="0.2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</row>
    <row r="77" spans="1:12" x14ac:dyDescent="0.2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</row>
    <row r="78" spans="1:12" x14ac:dyDescent="0.2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spans="1:12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</row>
    <row r="80" spans="1:12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</row>
    <row r="81" spans="1:12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</row>
    <row r="82" spans="1:12" x14ac:dyDescent="0.2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</row>
    <row r="83" spans="1:12" x14ac:dyDescent="0.2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</row>
    <row r="84" spans="1:12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</row>
    <row r="85" spans="1:12" x14ac:dyDescent="0.2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</row>
    <row r="86" spans="1:12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</row>
    <row r="87" spans="1:12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</row>
    <row r="88" spans="1:12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</row>
    <row r="89" spans="1:12" x14ac:dyDescent="0.2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</row>
    <row r="90" spans="1:12" x14ac:dyDescent="0.2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</row>
    <row r="91" spans="1:12" x14ac:dyDescent="0.2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</row>
    <row r="92" spans="1:12" x14ac:dyDescent="0.2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</row>
    <row r="93" spans="1:12" x14ac:dyDescent="0.2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</row>
    <row r="94" spans="1:12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</row>
    <row r="95" spans="1:12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spans="1:12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</row>
    <row r="97" spans="1:12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</row>
    <row r="98" spans="1:12" x14ac:dyDescent="0.2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</row>
    <row r="99" spans="1:12" x14ac:dyDescent="0.2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</row>
    <row r="100" spans="1:12" x14ac:dyDescent="0.2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</row>
    <row r="101" spans="1:12" x14ac:dyDescent="0.2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</row>
    <row r="102" spans="1:12" x14ac:dyDescent="0.2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1:12" x14ac:dyDescent="0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1:12" x14ac:dyDescent="0.2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1:12" x14ac:dyDescent="0.2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2" x14ac:dyDescent="0.2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x14ac:dyDescent="0.2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 x14ac:dyDescent="0.2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 x14ac:dyDescent="0.2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x14ac:dyDescent="0.2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x14ac:dyDescent="0.2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 x14ac:dyDescent="0.2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 x14ac:dyDescent="0.2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x14ac:dyDescent="0.2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x14ac:dyDescent="0.2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 x14ac:dyDescent="0.2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x14ac:dyDescent="0.2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2" x14ac:dyDescent="0.2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1:12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x14ac:dyDescent="0.2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1:12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</row>
    <row r="126" spans="1:12" x14ac:dyDescent="0.2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</row>
    <row r="127" spans="1:12" x14ac:dyDescent="0.2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 x14ac:dyDescent="0.2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1:12" x14ac:dyDescent="0.2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1:12" x14ac:dyDescent="0.2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1:12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1:12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1:12" x14ac:dyDescent="0.2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 x14ac:dyDescent="0.2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1:12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1:12" x14ac:dyDescent="0.2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1:12" x14ac:dyDescent="0.2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1:12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</row>
    <row r="139" spans="1:12" x14ac:dyDescent="0.2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</row>
    <row r="140" spans="1:12" x14ac:dyDescent="0.2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</row>
    <row r="141" spans="1:12" x14ac:dyDescent="0.2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</row>
    <row r="142" spans="1:12" x14ac:dyDescent="0.2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</row>
    <row r="143" spans="1:12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1:12" x14ac:dyDescent="0.2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</row>
    <row r="145" spans="1:12" x14ac:dyDescent="0.2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</row>
    <row r="146" spans="1:12" x14ac:dyDescent="0.2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</row>
    <row r="147" spans="1:12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</row>
    <row r="148" spans="1:12" x14ac:dyDescent="0.2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</row>
    <row r="149" spans="1:12" x14ac:dyDescent="0.2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</row>
    <row r="150" spans="1:12" x14ac:dyDescent="0.2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</row>
    <row r="151" spans="1:12" x14ac:dyDescent="0.2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</row>
    <row r="152" spans="1:12" x14ac:dyDescent="0.2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</row>
    <row r="153" spans="1:12" x14ac:dyDescent="0.2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</row>
    <row r="154" spans="1:12" x14ac:dyDescent="0.2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1:12" x14ac:dyDescent="0.2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</row>
    <row r="156" spans="1:12" x14ac:dyDescent="0.2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</row>
    <row r="157" spans="1:12" x14ac:dyDescent="0.2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</row>
    <row r="158" spans="1:12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</row>
    <row r="159" spans="1:12" x14ac:dyDescent="0.2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</row>
    <row r="160" spans="1:12" x14ac:dyDescent="0.2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</row>
    <row r="161" spans="1:12" x14ac:dyDescent="0.2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</row>
    <row r="162" spans="1:12" x14ac:dyDescent="0.2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</row>
    <row r="163" spans="1:12" x14ac:dyDescent="0.2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</row>
    <row r="164" spans="1:12" x14ac:dyDescent="0.2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</row>
    <row r="165" spans="1:12" x14ac:dyDescent="0.2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</row>
    <row r="166" spans="1:12" x14ac:dyDescent="0.2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</row>
    <row r="167" spans="1:12" x14ac:dyDescent="0.2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</row>
    <row r="168" spans="1:12" x14ac:dyDescent="0.2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</row>
    <row r="169" spans="1:12" x14ac:dyDescent="0.2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</row>
    <row r="170" spans="1:12" x14ac:dyDescent="0.2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1:12" x14ac:dyDescent="0.2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</row>
    <row r="172" spans="1:12" x14ac:dyDescent="0.2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</row>
    <row r="173" spans="1:12" x14ac:dyDescent="0.2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</row>
    <row r="174" spans="1:12" x14ac:dyDescent="0.2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</row>
    <row r="175" spans="1:12" x14ac:dyDescent="0.2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</row>
    <row r="176" spans="1:12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</row>
    <row r="177" spans="1:12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</row>
    <row r="178" spans="1:12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</row>
    <row r="179" spans="1:12" x14ac:dyDescent="0.2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</row>
    <row r="180" spans="1:12" x14ac:dyDescent="0.2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</row>
    <row r="181" spans="1:12" x14ac:dyDescent="0.2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</row>
    <row r="182" spans="1:12" x14ac:dyDescent="0.2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</row>
    <row r="183" spans="1:12" x14ac:dyDescent="0.2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</row>
    <row r="184" spans="1:12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</row>
    <row r="185" spans="1:12" x14ac:dyDescent="0.2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</row>
    <row r="186" spans="1:12" x14ac:dyDescent="0.2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</row>
    <row r="187" spans="1:12" x14ac:dyDescent="0.2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</row>
    <row r="188" spans="1:12" x14ac:dyDescent="0.2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</row>
    <row r="189" spans="1:12" x14ac:dyDescent="0.2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</row>
    <row r="190" spans="1:12" x14ac:dyDescent="0.2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</row>
    <row r="191" spans="1:12" x14ac:dyDescent="0.2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</row>
    <row r="192" spans="1:12" x14ac:dyDescent="0.2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</row>
    <row r="193" spans="1:12" x14ac:dyDescent="0.2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</row>
    <row r="194" spans="1:12" x14ac:dyDescent="0.2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</row>
    <row r="195" spans="1:12" x14ac:dyDescent="0.2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</row>
    <row r="196" spans="1:12" x14ac:dyDescent="0.2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</row>
    <row r="197" spans="1:12" x14ac:dyDescent="0.2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</row>
    <row r="198" spans="1:12" x14ac:dyDescent="0.2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</row>
    <row r="199" spans="1:12" x14ac:dyDescent="0.2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</row>
    <row r="200" spans="1:12" x14ac:dyDescent="0.2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</row>
    <row r="201" spans="1:12" x14ac:dyDescent="0.2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</row>
    <row r="202" spans="1:12" x14ac:dyDescent="0.2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</row>
    <row r="203" spans="1:12" x14ac:dyDescent="0.2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</row>
    <row r="204" spans="1:12" x14ac:dyDescent="0.2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</row>
    <row r="205" spans="1:12" x14ac:dyDescent="0.2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</row>
    <row r="206" spans="1:12" x14ac:dyDescent="0.2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</row>
    <row r="207" spans="1:12" x14ac:dyDescent="0.2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</row>
    <row r="208" spans="1:12" x14ac:dyDescent="0.2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</row>
    <row r="209" spans="1:12" x14ac:dyDescent="0.2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</row>
    <row r="210" spans="1:12" x14ac:dyDescent="0.2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</row>
    <row r="211" spans="1:12" x14ac:dyDescent="0.2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</row>
    <row r="212" spans="1:12" x14ac:dyDescent="0.2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</row>
    <row r="213" spans="1:12" x14ac:dyDescent="0.2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</row>
    <row r="214" spans="1:12" x14ac:dyDescent="0.2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</row>
    <row r="215" spans="1:12" x14ac:dyDescent="0.2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</row>
    <row r="216" spans="1:12" x14ac:dyDescent="0.2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</row>
    <row r="217" spans="1:12" x14ac:dyDescent="0.2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</row>
    <row r="218" spans="1:12" x14ac:dyDescent="0.2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</row>
    <row r="219" spans="1:12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</row>
    <row r="220" spans="1:12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</row>
    <row r="221" spans="1:12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</row>
    <row r="222" spans="1:12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</row>
    <row r="223" spans="1:12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</row>
    <row r="224" spans="1:12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</row>
    <row r="225" spans="1:12" x14ac:dyDescent="0.2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</row>
    <row r="226" spans="1:12" x14ac:dyDescent="0.2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</row>
    <row r="227" spans="1:12" x14ac:dyDescent="0.2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</row>
    <row r="228" spans="1:12" x14ac:dyDescent="0.2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</row>
    <row r="229" spans="1:12" x14ac:dyDescent="0.2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</row>
    <row r="230" spans="1:12" x14ac:dyDescent="0.2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spans="1:12" x14ac:dyDescent="0.2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</row>
    <row r="232" spans="1:12" x14ac:dyDescent="0.2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</row>
    <row r="233" spans="1:12" x14ac:dyDescent="0.2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spans="1:12" x14ac:dyDescent="0.2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</row>
    <row r="235" spans="1:12" x14ac:dyDescent="0.2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</row>
    <row r="236" spans="1:12" x14ac:dyDescent="0.2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</row>
    <row r="237" spans="1:12" x14ac:dyDescent="0.2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</row>
    <row r="238" spans="1:12" x14ac:dyDescent="0.2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</row>
    <row r="239" spans="1:12" x14ac:dyDescent="0.2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</row>
    <row r="240" spans="1:12" x14ac:dyDescent="0.2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</row>
    <row r="241" spans="1:12" x14ac:dyDescent="0.2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</row>
    <row r="242" spans="1:12" x14ac:dyDescent="0.2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</row>
    <row r="243" spans="1:12" x14ac:dyDescent="0.2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</row>
    <row r="244" spans="1:12" x14ac:dyDescent="0.2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</row>
    <row r="245" spans="1:12" x14ac:dyDescent="0.2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spans="1:12" x14ac:dyDescent="0.2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</row>
    <row r="247" spans="1:12" x14ac:dyDescent="0.2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</row>
    <row r="248" spans="1:12" x14ac:dyDescent="0.2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</row>
    <row r="249" spans="1:12" x14ac:dyDescent="0.2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</row>
    <row r="250" spans="1:12" x14ac:dyDescent="0.2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</row>
    <row r="251" spans="1:12" x14ac:dyDescent="0.2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</row>
    <row r="252" spans="1:12" x14ac:dyDescent="0.2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</row>
    <row r="253" spans="1:12" x14ac:dyDescent="0.2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</row>
    <row r="254" spans="1:12" x14ac:dyDescent="0.2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</row>
    <row r="255" spans="1:12" x14ac:dyDescent="0.2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</row>
    <row r="256" spans="1:12" x14ac:dyDescent="0.2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</row>
    <row r="257" spans="1:12" x14ac:dyDescent="0.2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</row>
    <row r="258" spans="1:12" x14ac:dyDescent="0.2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</row>
    <row r="259" spans="1:12" x14ac:dyDescent="0.2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</row>
    <row r="260" spans="1:12" x14ac:dyDescent="0.2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spans="1:12" x14ac:dyDescent="0.2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</row>
    <row r="262" spans="1:12" x14ac:dyDescent="0.2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</row>
    <row r="263" spans="1:12" x14ac:dyDescent="0.2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</row>
    <row r="264" spans="1:12" x14ac:dyDescent="0.2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</row>
    <row r="265" spans="1:12" x14ac:dyDescent="0.2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</row>
    <row r="266" spans="1:12" x14ac:dyDescent="0.2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</row>
    <row r="267" spans="1:12" x14ac:dyDescent="0.2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</row>
    <row r="268" spans="1:12" x14ac:dyDescent="0.2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</row>
    <row r="269" spans="1:12" x14ac:dyDescent="0.2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</row>
    <row r="270" spans="1:12" x14ac:dyDescent="0.2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</row>
    <row r="271" spans="1:12" x14ac:dyDescent="0.2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</row>
    <row r="272" spans="1:12" x14ac:dyDescent="0.2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</row>
    <row r="273" spans="1:12" x14ac:dyDescent="0.2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</row>
    <row r="274" spans="1:12" x14ac:dyDescent="0.2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</row>
    <row r="275" spans="1:12" x14ac:dyDescent="0.2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spans="1:12" x14ac:dyDescent="0.2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</row>
    <row r="277" spans="1:12" x14ac:dyDescent="0.2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</row>
    <row r="278" spans="1:12" x14ac:dyDescent="0.2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</row>
    <row r="279" spans="1:12" x14ac:dyDescent="0.2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</row>
    <row r="280" spans="1:12" x14ac:dyDescent="0.2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</row>
    <row r="281" spans="1:12" x14ac:dyDescent="0.2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</row>
    <row r="282" spans="1:12" x14ac:dyDescent="0.2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</row>
    <row r="283" spans="1:12" x14ac:dyDescent="0.2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</row>
    <row r="284" spans="1:12" x14ac:dyDescent="0.2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</row>
    <row r="285" spans="1:12" x14ac:dyDescent="0.2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</row>
    <row r="286" spans="1:12" x14ac:dyDescent="0.2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</row>
    <row r="287" spans="1:12" x14ac:dyDescent="0.2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</row>
    <row r="288" spans="1:12" x14ac:dyDescent="0.2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spans="1:12" x14ac:dyDescent="0.2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spans="1:12" x14ac:dyDescent="0.2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spans="1:12" x14ac:dyDescent="0.2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</row>
    <row r="292" spans="1:12" x14ac:dyDescent="0.2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</row>
    <row r="293" spans="1:12" x14ac:dyDescent="0.2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</row>
    <row r="294" spans="1:12" x14ac:dyDescent="0.2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</row>
    <row r="295" spans="1:12" x14ac:dyDescent="0.2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</row>
    <row r="296" spans="1:12" x14ac:dyDescent="0.2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</row>
    <row r="297" spans="1:12" x14ac:dyDescent="0.2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</row>
    <row r="298" spans="1:12" x14ac:dyDescent="0.2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</row>
    <row r="299" spans="1:12" x14ac:dyDescent="0.2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</row>
    <row r="300" spans="1:12" x14ac:dyDescent="0.2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</row>
    <row r="301" spans="1:12" x14ac:dyDescent="0.2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</row>
    <row r="302" spans="1:12" x14ac:dyDescent="0.2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</row>
    <row r="303" spans="1:12" x14ac:dyDescent="0.2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</row>
    <row r="304" spans="1:12" x14ac:dyDescent="0.2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</row>
    <row r="305" spans="1:12" x14ac:dyDescent="0.2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spans="1:12" x14ac:dyDescent="0.2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</row>
    <row r="307" spans="1:12" x14ac:dyDescent="0.2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</row>
    <row r="308" spans="1:12" x14ac:dyDescent="0.2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</row>
    <row r="309" spans="1:12" x14ac:dyDescent="0.2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</row>
    <row r="310" spans="1:12" x14ac:dyDescent="0.2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</row>
    <row r="311" spans="1:12" x14ac:dyDescent="0.2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</row>
    <row r="312" spans="1:12" x14ac:dyDescent="0.2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</row>
    <row r="313" spans="1:12" x14ac:dyDescent="0.2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</row>
    <row r="314" spans="1:12" x14ac:dyDescent="0.2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</row>
    <row r="315" spans="1:12" x14ac:dyDescent="0.2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</row>
    <row r="316" spans="1:12" x14ac:dyDescent="0.2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</row>
    <row r="317" spans="1:12" x14ac:dyDescent="0.2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</row>
    <row r="318" spans="1:12" x14ac:dyDescent="0.2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</row>
    <row r="319" spans="1:12" x14ac:dyDescent="0.2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</row>
    <row r="320" spans="1:12" x14ac:dyDescent="0.2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spans="1:12" x14ac:dyDescent="0.2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</row>
    <row r="322" spans="1:12" x14ac:dyDescent="0.2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</row>
    <row r="323" spans="1:12" x14ac:dyDescent="0.2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</row>
    <row r="324" spans="1:12" x14ac:dyDescent="0.2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</row>
    <row r="325" spans="1:12" x14ac:dyDescent="0.2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</row>
    <row r="326" spans="1:12" x14ac:dyDescent="0.2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</row>
    <row r="327" spans="1:12" x14ac:dyDescent="0.2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</row>
    <row r="328" spans="1:12" x14ac:dyDescent="0.2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</row>
    <row r="329" spans="1:12" x14ac:dyDescent="0.2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</row>
    <row r="330" spans="1:12" x14ac:dyDescent="0.2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</row>
    <row r="331" spans="1:12" x14ac:dyDescent="0.2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</row>
    <row r="332" spans="1:12" x14ac:dyDescent="0.2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</row>
    <row r="333" spans="1:12" x14ac:dyDescent="0.2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</row>
    <row r="334" spans="1:12" x14ac:dyDescent="0.2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</row>
    <row r="335" spans="1:12" x14ac:dyDescent="0.2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spans="1:12" x14ac:dyDescent="0.2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</row>
    <row r="337" spans="1:12" x14ac:dyDescent="0.2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</row>
    <row r="338" spans="1:12" x14ac:dyDescent="0.2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</row>
    <row r="339" spans="1:12" x14ac:dyDescent="0.2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</row>
    <row r="340" spans="1:12" x14ac:dyDescent="0.2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</row>
    <row r="341" spans="1:12" x14ac:dyDescent="0.2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spans="1:12" x14ac:dyDescent="0.2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</row>
    <row r="343" spans="1:12" x14ac:dyDescent="0.2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spans="1:12" x14ac:dyDescent="0.2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spans="1:12" x14ac:dyDescent="0.2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</row>
    <row r="346" spans="1:12" x14ac:dyDescent="0.2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</row>
    <row r="347" spans="1:12" x14ac:dyDescent="0.2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</row>
    <row r="348" spans="1:12" x14ac:dyDescent="0.2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spans="1:12" x14ac:dyDescent="0.2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</row>
    <row r="350" spans="1:12" x14ac:dyDescent="0.2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spans="1:12" x14ac:dyDescent="0.2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</row>
    <row r="352" spans="1:12" x14ac:dyDescent="0.2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</row>
    <row r="353" spans="1:12" x14ac:dyDescent="0.2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</row>
    <row r="354" spans="1:12" x14ac:dyDescent="0.2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</row>
    <row r="355" spans="1:12" x14ac:dyDescent="0.2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</row>
    <row r="356" spans="1:12" x14ac:dyDescent="0.2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</row>
    <row r="357" spans="1:12" x14ac:dyDescent="0.2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</row>
    <row r="358" spans="1:12" x14ac:dyDescent="0.2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</row>
    <row r="359" spans="1:12" x14ac:dyDescent="0.2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</row>
    <row r="360" spans="1:12" x14ac:dyDescent="0.2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</row>
    <row r="361" spans="1:12" x14ac:dyDescent="0.2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</row>
    <row r="362" spans="1:12" x14ac:dyDescent="0.2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</row>
    <row r="363" spans="1:12" x14ac:dyDescent="0.2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</row>
    <row r="364" spans="1:12" x14ac:dyDescent="0.2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</row>
    <row r="365" spans="1:12" x14ac:dyDescent="0.2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spans="1:12" x14ac:dyDescent="0.2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</row>
    <row r="367" spans="1:12" x14ac:dyDescent="0.2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</row>
    <row r="368" spans="1:12" x14ac:dyDescent="0.2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</row>
    <row r="369" spans="1:12" x14ac:dyDescent="0.2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</row>
    <row r="370" spans="1:12" x14ac:dyDescent="0.2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</row>
    <row r="371" spans="1:12" x14ac:dyDescent="0.2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</row>
    <row r="372" spans="1:12" x14ac:dyDescent="0.2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</row>
    <row r="373" spans="1:12" x14ac:dyDescent="0.2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</row>
    <row r="374" spans="1:12" x14ac:dyDescent="0.2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</row>
    <row r="375" spans="1:12" x14ac:dyDescent="0.2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</row>
    <row r="376" spans="1:12" x14ac:dyDescent="0.2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</row>
    <row r="377" spans="1:12" x14ac:dyDescent="0.2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</row>
    <row r="378" spans="1:12" x14ac:dyDescent="0.2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</row>
    <row r="379" spans="1:12" x14ac:dyDescent="0.2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</row>
    <row r="380" spans="1:12" x14ac:dyDescent="0.2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spans="1:12" x14ac:dyDescent="0.2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</row>
    <row r="382" spans="1:12" x14ac:dyDescent="0.2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</row>
    <row r="383" spans="1:12" x14ac:dyDescent="0.2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</row>
    <row r="384" spans="1:12" x14ac:dyDescent="0.2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</row>
    <row r="385" spans="1:12" x14ac:dyDescent="0.2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</row>
    <row r="386" spans="1:12" x14ac:dyDescent="0.2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</row>
    <row r="387" spans="1:12" x14ac:dyDescent="0.2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</row>
    <row r="388" spans="1:12" x14ac:dyDescent="0.2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</row>
    <row r="389" spans="1:12" x14ac:dyDescent="0.2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</row>
    <row r="390" spans="1:12" x14ac:dyDescent="0.2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</row>
    <row r="391" spans="1:12" x14ac:dyDescent="0.2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</row>
    <row r="392" spans="1:12" x14ac:dyDescent="0.2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</row>
    <row r="393" spans="1:12" x14ac:dyDescent="0.2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</row>
    <row r="394" spans="1:12" x14ac:dyDescent="0.2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</row>
    <row r="395" spans="1:12" x14ac:dyDescent="0.2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spans="1:12" x14ac:dyDescent="0.2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</row>
    <row r="397" spans="1:12" x14ac:dyDescent="0.2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</row>
    <row r="398" spans="1:12" x14ac:dyDescent="0.2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spans="1:12" x14ac:dyDescent="0.2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spans="1:12" x14ac:dyDescent="0.2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</row>
  </sheetData>
  <mergeCells count="1">
    <mergeCell ref="A1:L26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rowBreaks count="1" manualBreakCount="1">
    <brk id="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6f6adf5-eaad-4dbb-91ac-274e33425322">
      <UserInfo>
        <DisplayName/>
        <AccountId xsi:nil="true"/>
        <AccountType/>
      </UserInfo>
    </SharedWithUsers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3F14F9-D199-4C08-912E-58B3AE2E7717}">
  <ds:schemaRefs>
    <ds:schemaRef ds:uri="http://purl.org/dc/terms/"/>
    <ds:schemaRef ds:uri="62dc8d3a-4265-423e-88e4-c330826fd5a8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6f6adf5-eaad-4dbb-91ac-274e33425322"/>
  </ds:schemaRefs>
</ds:datastoreItem>
</file>

<file path=customXml/itemProps2.xml><?xml version="1.0" encoding="utf-8"?>
<ds:datastoreItem xmlns:ds="http://schemas.openxmlformats.org/officeDocument/2006/customXml" ds:itemID="{AFC0D66C-920F-4FD9-8510-8FD42540C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dc8d3a-4265-423e-88e4-c330826fd5a8"/>
    <ds:schemaRef ds:uri="46f6adf5-eaad-4dbb-91ac-274e334253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6F3ABA-667B-4361-B5D7-9A1AA1048C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Pracovný výkaz</vt:lpstr>
      <vt:lpstr>Inštrukcie k PV</vt:lpstr>
      <vt:lpstr>'Pracovný výkaz'!Oblasť_tlače</vt:lpstr>
    </vt:vector>
  </TitlesOfParts>
  <Manager/>
  <Company>Ministerstvo školstva 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Kulla Stanislav</dc:creator>
  <cp:keywords/>
  <dc:description/>
  <cp:lastModifiedBy>Kopcová Ľubomíra</cp:lastModifiedBy>
  <cp:revision/>
  <cp:lastPrinted>2026-06-24T15:01:05Z</cp:lastPrinted>
  <dcterms:created xsi:type="dcterms:W3CDTF">2008-05-10T21:07:40Z</dcterms:created>
  <dcterms:modified xsi:type="dcterms:W3CDTF">2026-07-14T14:02:08Z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  <property fmtid="{D5CDD505-2E9C-101B-9397-08002B2CF9AE}" pid="3" name="MediaServiceImageTags">
    <vt:lpwstr/>
  </property>
  <property fmtid="{D5CDD505-2E9C-101B-9397-08002B2CF9AE}" pid="4" name="Order">
    <vt:r8>508800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